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5-05-29-RAN4-75\MTCR13\"/>
    </mc:Choice>
  </mc:AlternateContent>
  <bookViews>
    <workbookView xWindow="0" yWindow="0" windowWidth="18435" windowHeight="9210"/>
  </bookViews>
  <sheets>
    <sheet name="cover" sheetId="1" r:id="rId1"/>
    <sheet name="baseline AWGN" sheetId="2" r:id="rId2"/>
    <sheet name="baseline EPA-5" sheetId="8" r:id="rId3"/>
    <sheet name="coverage enh AWGN" sheetId="15" r:id="rId4"/>
    <sheet name="coverage enh EPA-5" sheetId="17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7" i="17" l="1"/>
  <c r="F214" i="17"/>
  <c r="F210" i="17"/>
  <c r="F186" i="17"/>
  <c r="C223" i="17"/>
  <c r="F223" i="17" s="1"/>
  <c r="C224" i="17"/>
  <c r="F224" i="17" s="1"/>
  <c r="C225" i="17"/>
  <c r="C226" i="17"/>
  <c r="E226" i="17" s="1"/>
  <c r="C227" i="17"/>
  <c r="C228" i="17"/>
  <c r="F228" i="17" s="1"/>
  <c r="C222" i="17"/>
  <c r="F222" i="17" s="1"/>
  <c r="C110" i="17"/>
  <c r="F110" i="17" s="1"/>
  <c r="C109" i="17"/>
  <c r="C108" i="17"/>
  <c r="C107" i="17"/>
  <c r="F107" i="17" s="1"/>
  <c r="C106" i="17"/>
  <c r="F106" i="17" s="1"/>
  <c r="C105" i="17"/>
  <c r="F105" i="17" s="1"/>
  <c r="C104" i="17"/>
  <c r="C103" i="17"/>
  <c r="F103" i="17" s="1"/>
  <c r="C102" i="17"/>
  <c r="E102" i="17" s="1"/>
  <c r="C101" i="17"/>
  <c r="C100" i="17"/>
  <c r="C99" i="17"/>
  <c r="F99" i="17" s="1"/>
  <c r="C98" i="17"/>
  <c r="E98" i="17" s="1"/>
  <c r="C97" i="17"/>
  <c r="F97" i="17" s="1"/>
  <c r="C96" i="17"/>
  <c r="C95" i="17"/>
  <c r="F95" i="17" s="1"/>
  <c r="C94" i="17"/>
  <c r="E94" i="17" s="1"/>
  <c r="C93" i="17"/>
  <c r="C92" i="17"/>
  <c r="E298" i="17"/>
  <c r="F298" i="17" s="1"/>
  <c r="E297" i="17"/>
  <c r="F297" i="17" s="1"/>
  <c r="E296" i="17"/>
  <c r="F296" i="17" s="1"/>
  <c r="E295" i="17"/>
  <c r="F295" i="17" s="1"/>
  <c r="E294" i="17"/>
  <c r="F294" i="17" s="1"/>
  <c r="E293" i="17"/>
  <c r="F293" i="17" s="1"/>
  <c r="F292" i="17"/>
  <c r="E292" i="17"/>
  <c r="C292" i="17"/>
  <c r="E288" i="17"/>
  <c r="F288" i="17" s="1"/>
  <c r="E287" i="17"/>
  <c r="F287" i="17" s="1"/>
  <c r="E286" i="17"/>
  <c r="F286" i="17" s="1"/>
  <c r="E285" i="17"/>
  <c r="F285" i="17" s="1"/>
  <c r="E284" i="17"/>
  <c r="F284" i="17" s="1"/>
  <c r="E283" i="17"/>
  <c r="F283" i="17" s="1"/>
  <c r="F282" i="17"/>
  <c r="E282" i="17"/>
  <c r="C282" i="17"/>
  <c r="E278" i="17"/>
  <c r="F278" i="17" s="1"/>
  <c r="E277" i="17"/>
  <c r="E276" i="17"/>
  <c r="F276" i="17" s="1"/>
  <c r="E275" i="17"/>
  <c r="F275" i="17" s="1"/>
  <c r="E274" i="17"/>
  <c r="F274" i="17" s="1"/>
  <c r="E273" i="17"/>
  <c r="F273" i="17" s="1"/>
  <c r="F272" i="17"/>
  <c r="E272" i="17"/>
  <c r="C272" i="17"/>
  <c r="F262" i="17"/>
  <c r="E262" i="17"/>
  <c r="C262" i="17"/>
  <c r="E255" i="17"/>
  <c r="F255" i="17" s="1"/>
  <c r="E254" i="17"/>
  <c r="F254" i="17" s="1"/>
  <c r="E253" i="17"/>
  <c r="F253" i="17" s="1"/>
  <c r="E252" i="17"/>
  <c r="F252" i="17" s="1"/>
  <c r="F251" i="17"/>
  <c r="E251" i="17"/>
  <c r="C251" i="17"/>
  <c r="E247" i="17"/>
  <c r="F247" i="17" s="1"/>
  <c r="E246" i="17"/>
  <c r="F246" i="17" s="1"/>
  <c r="E245" i="17"/>
  <c r="F245" i="17" s="1"/>
  <c r="E244" i="17"/>
  <c r="F244" i="17" s="1"/>
  <c r="F243" i="17"/>
  <c r="E243" i="17"/>
  <c r="C243" i="17"/>
  <c r="E239" i="17"/>
  <c r="F239" i="17" s="1"/>
  <c r="E238" i="17"/>
  <c r="F238" i="17" s="1"/>
  <c r="E237" i="17"/>
  <c r="F237" i="17" s="1"/>
  <c r="E236" i="17"/>
  <c r="F236" i="17" s="1"/>
  <c r="F235" i="17"/>
  <c r="E235" i="17"/>
  <c r="C235" i="17"/>
  <c r="E228" i="17"/>
  <c r="E224" i="17"/>
  <c r="E223" i="17"/>
  <c r="E222" i="17"/>
  <c r="F221" i="17"/>
  <c r="E221" i="17"/>
  <c r="C221" i="17"/>
  <c r="E214" i="17"/>
  <c r="E213" i="17"/>
  <c r="F213" i="17" s="1"/>
  <c r="E212" i="17"/>
  <c r="F212" i="17" s="1"/>
  <c r="E211" i="17"/>
  <c r="F211" i="17" s="1"/>
  <c r="E210" i="17"/>
  <c r="E209" i="17"/>
  <c r="F209" i="17" s="1"/>
  <c r="E208" i="17"/>
  <c r="F208" i="17" s="1"/>
  <c r="F207" i="17"/>
  <c r="E207" i="17"/>
  <c r="C207" i="17"/>
  <c r="E203" i="17"/>
  <c r="F203" i="17" s="1"/>
  <c r="E202" i="17"/>
  <c r="F202" i="17" s="1"/>
  <c r="E201" i="17"/>
  <c r="F201" i="17" s="1"/>
  <c r="E200" i="17"/>
  <c r="F200" i="17" s="1"/>
  <c r="E199" i="17"/>
  <c r="F199" i="17" s="1"/>
  <c r="E198" i="17"/>
  <c r="F198" i="17" s="1"/>
  <c r="E197" i="17"/>
  <c r="F197" i="17" s="1"/>
  <c r="F196" i="17"/>
  <c r="E196" i="17"/>
  <c r="C196" i="17"/>
  <c r="E192" i="17"/>
  <c r="F192" i="17" s="1"/>
  <c r="E191" i="17"/>
  <c r="F191" i="17" s="1"/>
  <c r="E190" i="17"/>
  <c r="F190" i="17" s="1"/>
  <c r="E189" i="17"/>
  <c r="F189" i="17" s="1"/>
  <c r="E188" i="17"/>
  <c r="F188" i="17" s="1"/>
  <c r="E187" i="17"/>
  <c r="F187" i="17" s="1"/>
  <c r="E186" i="17"/>
  <c r="F185" i="17"/>
  <c r="E185" i="17"/>
  <c r="C185" i="17"/>
  <c r="E178" i="17"/>
  <c r="F178" i="17" s="1"/>
  <c r="E177" i="17"/>
  <c r="F177" i="17" s="1"/>
  <c r="E176" i="17"/>
  <c r="F176" i="17" s="1"/>
  <c r="F175" i="17"/>
  <c r="E175" i="17"/>
  <c r="C175" i="17"/>
  <c r="F161" i="17"/>
  <c r="E161" i="17"/>
  <c r="C161" i="17"/>
  <c r="F150" i="17"/>
  <c r="E150" i="17"/>
  <c r="C150" i="17"/>
  <c r="F139" i="17"/>
  <c r="E139" i="17"/>
  <c r="C139" i="17"/>
  <c r="F128" i="17"/>
  <c r="E128" i="17"/>
  <c r="C128" i="17"/>
  <c r="F117" i="17"/>
  <c r="E117" i="17"/>
  <c r="C117" i="17"/>
  <c r="E110" i="17"/>
  <c r="E107" i="17"/>
  <c r="E106" i="17"/>
  <c r="E105" i="17"/>
  <c r="E103" i="17"/>
  <c r="E99" i="17"/>
  <c r="E97" i="17"/>
  <c r="E95" i="17"/>
  <c r="F91" i="17"/>
  <c r="E91" i="17"/>
  <c r="C91" i="17"/>
  <c r="E279" i="15"/>
  <c r="F279" i="15" s="1"/>
  <c r="E278" i="15"/>
  <c r="F278" i="15" s="1"/>
  <c r="E272" i="15"/>
  <c r="F272" i="15" s="1"/>
  <c r="E271" i="15"/>
  <c r="F271" i="15" s="1"/>
  <c r="E265" i="15"/>
  <c r="F265" i="15" s="1"/>
  <c r="E264" i="15"/>
  <c r="F264" i="15" s="1"/>
  <c r="E277" i="15"/>
  <c r="F277" i="15" s="1"/>
  <c r="F276" i="15"/>
  <c r="E276" i="15"/>
  <c r="C276" i="15"/>
  <c r="E270" i="15"/>
  <c r="F270" i="15" s="1"/>
  <c r="F269" i="15"/>
  <c r="E269" i="15"/>
  <c r="C269" i="15"/>
  <c r="E263" i="15"/>
  <c r="F263" i="15" s="1"/>
  <c r="F101" i="17" l="1"/>
  <c r="F226" i="17"/>
  <c r="E93" i="17"/>
  <c r="F93" i="17" s="1"/>
  <c r="E101" i="17"/>
  <c r="E227" i="17"/>
  <c r="F227" i="17" s="1"/>
  <c r="F102" i="17"/>
  <c r="F98" i="17"/>
  <c r="F94" i="17"/>
  <c r="E109" i="17"/>
  <c r="F109" i="17" s="1"/>
  <c r="E92" i="17"/>
  <c r="F92" i="17" s="1"/>
  <c r="E96" i="17"/>
  <c r="F96" i="17" s="1"/>
  <c r="E100" i="17"/>
  <c r="F100" i="17" s="1"/>
  <c r="E104" i="17"/>
  <c r="F104" i="17" s="1"/>
  <c r="E108" i="17"/>
  <c r="F108" i="17" s="1"/>
  <c r="E225" i="17"/>
  <c r="F225" i="17" s="1"/>
  <c r="E312" i="15" l="1"/>
  <c r="F312" i="15" s="1"/>
  <c r="E311" i="15"/>
  <c r="F311" i="15" s="1"/>
  <c r="E310" i="15"/>
  <c r="F310" i="15" s="1"/>
  <c r="E309" i="15"/>
  <c r="F309" i="15" s="1"/>
  <c r="E308" i="15"/>
  <c r="F308" i="15" s="1"/>
  <c r="E307" i="15"/>
  <c r="F307" i="15" s="1"/>
  <c r="F306" i="15"/>
  <c r="E306" i="15"/>
  <c r="C306" i="15"/>
  <c r="E302" i="15"/>
  <c r="F302" i="15" s="1"/>
  <c r="E301" i="15"/>
  <c r="F301" i="15" s="1"/>
  <c r="E300" i="15"/>
  <c r="F300" i="15" s="1"/>
  <c r="E299" i="15"/>
  <c r="F299" i="15" s="1"/>
  <c r="E298" i="15"/>
  <c r="F298" i="15" s="1"/>
  <c r="E297" i="15"/>
  <c r="F297" i="15" s="1"/>
  <c r="F296" i="15"/>
  <c r="E296" i="15"/>
  <c r="C296" i="15"/>
  <c r="C286" i="15"/>
  <c r="E286" i="15"/>
  <c r="F286" i="15"/>
  <c r="F262" i="15"/>
  <c r="E262" i="15"/>
  <c r="C262" i="15"/>
  <c r="E255" i="15"/>
  <c r="F255" i="15" s="1"/>
  <c r="E254" i="15"/>
  <c r="F254" i="15" s="1"/>
  <c r="E253" i="15"/>
  <c r="F253" i="15" s="1"/>
  <c r="E252" i="15"/>
  <c r="F252" i="15" s="1"/>
  <c r="F251" i="15"/>
  <c r="E251" i="15"/>
  <c r="C251" i="15"/>
  <c r="E247" i="15"/>
  <c r="F247" i="15" s="1"/>
  <c r="E246" i="15"/>
  <c r="F246" i="15" s="1"/>
  <c r="E245" i="15"/>
  <c r="F245" i="15" s="1"/>
  <c r="E244" i="15"/>
  <c r="F244" i="15" s="1"/>
  <c r="F243" i="15"/>
  <c r="E243" i="15"/>
  <c r="C243" i="15"/>
  <c r="F235" i="15"/>
  <c r="E235" i="15"/>
  <c r="C235" i="15"/>
  <c r="F221" i="15"/>
  <c r="E221" i="15"/>
  <c r="C221" i="15"/>
  <c r="E237" i="15"/>
  <c r="F237" i="15" s="1"/>
  <c r="E238" i="15"/>
  <c r="F238" i="15" s="1"/>
  <c r="E239" i="15"/>
  <c r="F239" i="15" s="1"/>
  <c r="E236" i="15"/>
  <c r="F236" i="15" s="1"/>
  <c r="E214" i="15"/>
  <c r="F214" i="15" s="1"/>
  <c r="E213" i="15"/>
  <c r="F213" i="15" s="1"/>
  <c r="E212" i="15"/>
  <c r="F212" i="15" s="1"/>
  <c r="E211" i="15"/>
  <c r="F211" i="15" s="1"/>
  <c r="E210" i="15"/>
  <c r="F210" i="15" s="1"/>
  <c r="E209" i="15"/>
  <c r="F209" i="15" s="1"/>
  <c r="E208" i="15"/>
  <c r="F208" i="15" s="1"/>
  <c r="F207" i="15"/>
  <c r="E207" i="15"/>
  <c r="C207" i="15"/>
  <c r="E203" i="15"/>
  <c r="F203" i="15" s="1"/>
  <c r="E202" i="15"/>
  <c r="F202" i="15" s="1"/>
  <c r="E201" i="15"/>
  <c r="F201" i="15" s="1"/>
  <c r="E200" i="15"/>
  <c r="F200" i="15" s="1"/>
  <c r="E199" i="15"/>
  <c r="F199" i="15" s="1"/>
  <c r="E198" i="15"/>
  <c r="F198" i="15" s="1"/>
  <c r="E197" i="15"/>
  <c r="F197" i="15" s="1"/>
  <c r="F196" i="15"/>
  <c r="E196" i="15"/>
  <c r="C196" i="15"/>
  <c r="F185" i="15" l="1"/>
  <c r="E185" i="15"/>
  <c r="C185" i="15"/>
  <c r="F175" i="15"/>
  <c r="E175" i="15"/>
  <c r="C175" i="15"/>
  <c r="F161" i="15" l="1"/>
  <c r="E161" i="15"/>
  <c r="C161" i="15"/>
  <c r="F150" i="15"/>
  <c r="E150" i="15"/>
  <c r="C150" i="15"/>
  <c r="F139" i="15" l="1"/>
  <c r="E139" i="15"/>
  <c r="C139" i="15"/>
  <c r="F117" i="15"/>
  <c r="E117" i="15"/>
  <c r="C117" i="15"/>
  <c r="F128" i="15"/>
  <c r="E128" i="15"/>
  <c r="C128" i="15"/>
  <c r="F91" i="15"/>
  <c r="E91" i="15"/>
  <c r="C91" i="15" l="1"/>
  <c r="E292" i="15"/>
  <c r="F292" i="15" s="1"/>
  <c r="E291" i="15"/>
  <c r="F291" i="15" s="1"/>
  <c r="E290" i="15"/>
  <c r="F290" i="15" s="1"/>
  <c r="E289" i="15"/>
  <c r="F289" i="15" s="1"/>
  <c r="E288" i="15"/>
  <c r="F288" i="15" s="1"/>
  <c r="E287" i="15"/>
  <c r="F287" i="15" s="1"/>
  <c r="C228" i="15"/>
  <c r="C227" i="15"/>
  <c r="E227" i="15" s="1"/>
  <c r="C226" i="15"/>
  <c r="E226" i="15" s="1"/>
  <c r="F226" i="15" s="1"/>
  <c r="C225" i="15"/>
  <c r="C224" i="15"/>
  <c r="C223" i="15"/>
  <c r="E223" i="15" s="1"/>
  <c r="C222" i="15"/>
  <c r="E222" i="15" s="1"/>
  <c r="F222" i="15" s="1"/>
  <c r="E192" i="15"/>
  <c r="F192" i="15" s="1"/>
  <c r="E191" i="15"/>
  <c r="F191" i="15" s="1"/>
  <c r="E190" i="15"/>
  <c r="F190" i="15" s="1"/>
  <c r="E189" i="15"/>
  <c r="F189" i="15" s="1"/>
  <c r="E188" i="15"/>
  <c r="F188" i="15" s="1"/>
  <c r="E187" i="15"/>
  <c r="F187" i="15" s="1"/>
  <c r="E186" i="15"/>
  <c r="F186" i="15" s="1"/>
  <c r="E178" i="15"/>
  <c r="F178" i="15" s="1"/>
  <c r="E177" i="15"/>
  <c r="F177" i="15" s="1"/>
  <c r="E176" i="15"/>
  <c r="F176" i="15" s="1"/>
  <c r="C110" i="15"/>
  <c r="E110" i="15" s="1"/>
  <c r="C109" i="15"/>
  <c r="E109" i="15" s="1"/>
  <c r="F109" i="15" s="1"/>
  <c r="C108" i="15"/>
  <c r="C107" i="15"/>
  <c r="C106" i="15"/>
  <c r="E106" i="15" s="1"/>
  <c r="C105" i="15"/>
  <c r="E105" i="15" s="1"/>
  <c r="F105" i="15" s="1"/>
  <c r="C104" i="15"/>
  <c r="C103" i="15"/>
  <c r="C102" i="15"/>
  <c r="E102" i="15" s="1"/>
  <c r="C101" i="15"/>
  <c r="E101" i="15" s="1"/>
  <c r="F101" i="15" s="1"/>
  <c r="C100" i="15"/>
  <c r="C99" i="15"/>
  <c r="C98" i="15"/>
  <c r="E98" i="15" s="1"/>
  <c r="C97" i="15"/>
  <c r="E97" i="15" s="1"/>
  <c r="F97" i="15" s="1"/>
  <c r="C96" i="15"/>
  <c r="C95" i="15"/>
  <c r="C94" i="15"/>
  <c r="E94" i="15" s="1"/>
  <c r="C93" i="15"/>
  <c r="E93" i="15" s="1"/>
  <c r="F93" i="15" s="1"/>
  <c r="C92" i="15"/>
  <c r="E92" i="15" l="1"/>
  <c r="F92" i="15" s="1"/>
  <c r="F98" i="15"/>
  <c r="E100" i="15"/>
  <c r="F100" i="15" s="1"/>
  <c r="F106" i="15"/>
  <c r="E108" i="15"/>
  <c r="F108" i="15" s="1"/>
  <c r="F227" i="15"/>
  <c r="F94" i="15"/>
  <c r="E96" i="15"/>
  <c r="F96" i="15" s="1"/>
  <c r="F102" i="15"/>
  <c r="E104" i="15"/>
  <c r="F104" i="15" s="1"/>
  <c r="F110" i="15"/>
  <c r="F223" i="15"/>
  <c r="E225" i="15"/>
  <c r="F225" i="15" s="1"/>
  <c r="E95" i="15"/>
  <c r="F95" i="15" s="1"/>
  <c r="E99" i="15"/>
  <c r="F99" i="15" s="1"/>
  <c r="E103" i="15"/>
  <c r="F103" i="15" s="1"/>
  <c r="E107" i="15"/>
  <c r="F107" i="15" s="1"/>
  <c r="E224" i="15"/>
  <c r="F224" i="15" s="1"/>
  <c r="E228" i="15"/>
  <c r="F228" i="15" s="1"/>
  <c r="E162" i="8" l="1"/>
  <c r="E153" i="8"/>
  <c r="E144" i="8"/>
  <c r="E135" i="8"/>
  <c r="E122" i="8"/>
  <c r="E113" i="8"/>
  <c r="E100" i="8"/>
  <c r="E91" i="8"/>
  <c r="E161" i="2"/>
  <c r="E152" i="2"/>
  <c r="E143" i="2"/>
  <c r="E134" i="2"/>
  <c r="E121" i="2"/>
  <c r="E112" i="2"/>
  <c r="E90" i="2"/>
  <c r="E99" i="2"/>
  <c r="C99" i="2"/>
  <c r="E168" i="8"/>
  <c r="F168" i="8" s="1"/>
  <c r="E167" i="8"/>
  <c r="F167" i="8" s="1"/>
  <c r="E166" i="8"/>
  <c r="F166" i="8" s="1"/>
  <c r="E165" i="8"/>
  <c r="F165" i="8" s="1"/>
  <c r="E164" i="8"/>
  <c r="F164" i="8" s="1"/>
  <c r="E163" i="8"/>
  <c r="F163" i="8" s="1"/>
  <c r="F162" i="8"/>
  <c r="C162" i="8"/>
  <c r="F153" i="8"/>
  <c r="C153" i="8"/>
  <c r="F144" i="8"/>
  <c r="C144" i="8"/>
  <c r="F135" i="8"/>
  <c r="C135" i="8"/>
  <c r="E129" i="8"/>
  <c r="F129" i="8" s="1"/>
  <c r="E128" i="8"/>
  <c r="F128" i="8" s="1"/>
  <c r="E127" i="8"/>
  <c r="F127" i="8" s="1"/>
  <c r="E126" i="8"/>
  <c r="F126" i="8" s="1"/>
  <c r="E125" i="8"/>
  <c r="F125" i="8" s="1"/>
  <c r="E124" i="8"/>
  <c r="F124" i="8" s="1"/>
  <c r="E123" i="8"/>
  <c r="F123" i="8" s="1"/>
  <c r="F122" i="8"/>
  <c r="C122" i="8"/>
  <c r="E116" i="8"/>
  <c r="F116" i="8" s="1"/>
  <c r="E115" i="8"/>
  <c r="F115" i="8" s="1"/>
  <c r="E114" i="8"/>
  <c r="F114" i="8" s="1"/>
  <c r="F113" i="8"/>
  <c r="C113" i="8"/>
  <c r="E107" i="8"/>
  <c r="F107" i="8" s="1"/>
  <c r="E106" i="8"/>
  <c r="F106" i="8" s="1"/>
  <c r="E105" i="8"/>
  <c r="F105" i="8" s="1"/>
  <c r="E104" i="8"/>
  <c r="F104" i="8" s="1"/>
  <c r="E103" i="8"/>
  <c r="F103" i="8" s="1"/>
  <c r="E102" i="8"/>
  <c r="F102" i="8" s="1"/>
  <c r="E101" i="8"/>
  <c r="F101" i="8" s="1"/>
  <c r="F100" i="8"/>
  <c r="C100" i="8"/>
  <c r="F91" i="8"/>
  <c r="C91" i="8"/>
  <c r="F161" i="2"/>
  <c r="C161" i="2"/>
  <c r="F152" i="2"/>
  <c r="C152" i="2"/>
  <c r="F143" i="2"/>
  <c r="C143" i="2"/>
  <c r="F134" i="2"/>
  <c r="C134" i="2"/>
  <c r="F121" i="2"/>
  <c r="C121" i="2"/>
  <c r="F112" i="2"/>
  <c r="C112" i="2"/>
  <c r="F99" i="2"/>
  <c r="F90" i="2"/>
  <c r="C90" i="2"/>
  <c r="E163" i="2"/>
  <c r="F163" i="2" s="1"/>
  <c r="E164" i="2"/>
  <c r="F164" i="2" s="1"/>
  <c r="E165" i="2"/>
  <c r="F165" i="2" s="1"/>
  <c r="E166" i="2"/>
  <c r="F166" i="2" s="1"/>
  <c r="E167" i="2"/>
  <c r="F167" i="2" s="1"/>
  <c r="E162" i="2"/>
  <c r="F162" i="2" s="1"/>
  <c r="E113" i="2"/>
  <c r="F113" i="2" s="1"/>
  <c r="E100" i="2"/>
  <c r="F100" i="2" s="1"/>
  <c r="E122" i="2"/>
  <c r="F122" i="2" s="1"/>
  <c r="E128" i="2"/>
  <c r="F128" i="2" s="1"/>
  <c r="E127" i="2"/>
  <c r="F127" i="2" s="1"/>
  <c r="E126" i="2"/>
  <c r="F126" i="2" s="1"/>
  <c r="E125" i="2"/>
  <c r="F125" i="2" s="1"/>
  <c r="E124" i="2"/>
  <c r="F124" i="2" s="1"/>
  <c r="E123" i="2"/>
  <c r="F123" i="2" s="1"/>
  <c r="E106" i="2"/>
  <c r="F106" i="2" s="1"/>
  <c r="E105" i="2"/>
  <c r="F105" i="2" s="1"/>
  <c r="E104" i="2"/>
  <c r="F104" i="2" s="1"/>
  <c r="E103" i="2"/>
  <c r="F103" i="2" s="1"/>
  <c r="E102" i="2"/>
  <c r="F102" i="2" s="1"/>
  <c r="E101" i="2"/>
  <c r="F101" i="2" s="1"/>
  <c r="E115" i="2"/>
  <c r="F115" i="2" s="1"/>
  <c r="E114" i="2"/>
  <c r="F114" i="2" s="1"/>
</calcChain>
</file>

<file path=xl/sharedStrings.xml><?xml version="1.0" encoding="utf-8"?>
<sst xmlns="http://schemas.openxmlformats.org/spreadsheetml/2006/main" count="437" uniqueCount="36">
  <si>
    <t>Tdoc number:</t>
  </si>
  <si>
    <t>Agenda item:</t>
  </si>
  <si>
    <t>Source:</t>
  </si>
  <si>
    <t>Title:</t>
  </si>
  <si>
    <t>Document for:</t>
  </si>
  <si>
    <t>3GPP TSG-RAN WG4 #75 
Fukuoka, May 25-28, 2015</t>
  </si>
  <si>
    <t>Intel Corporation</t>
  </si>
  <si>
    <t>Huawei</t>
  </si>
  <si>
    <t>Intel</t>
  </si>
  <si>
    <t>LG</t>
  </si>
  <si>
    <t>Mediatek</t>
  </si>
  <si>
    <t>Samsung</t>
  </si>
  <si>
    <t>Qualcomm</t>
  </si>
  <si>
    <t>Nokia Networks</t>
  </si>
  <si>
    <t>Ericsson</t>
  </si>
  <si>
    <t>SNR (dB)</t>
  </si>
  <si>
    <r>
      <rPr>
        <sz val="11"/>
        <color theme="1"/>
        <rFont val="Calibri"/>
        <family val="2"/>
      </rPr>
      <t>Δ</t>
    </r>
    <r>
      <rPr>
        <sz val="11"/>
        <color theme="1"/>
        <rFont val="Calibri"/>
        <family val="2"/>
        <scheme val="minor"/>
      </rPr>
      <t xml:space="preserve"> RSRP, 5% (dB)</t>
    </r>
  </si>
  <si>
    <r>
      <rPr>
        <sz val="11"/>
        <color theme="1"/>
        <rFont val="Calibri"/>
        <family val="2"/>
      </rPr>
      <t>Δ</t>
    </r>
    <r>
      <rPr>
        <sz val="11"/>
        <color theme="1"/>
        <rFont val="Calibri"/>
        <family val="2"/>
        <scheme val="minor"/>
      </rPr>
      <t xml:space="preserve"> RSRP, 95% (dB)</t>
    </r>
  </si>
  <si>
    <t>Company:</t>
  </si>
  <si>
    <t>Meas. period:</t>
  </si>
  <si>
    <t>Meas. interval:</t>
  </si>
  <si>
    <t>Ref:</t>
  </si>
  <si>
    <t>R4-152935</t>
  </si>
  <si>
    <t>R4-152778</t>
  </si>
  <si>
    <t>R4-153187</t>
  </si>
  <si>
    <t>R4-153190</t>
  </si>
  <si>
    <t>R4-153295</t>
  </si>
  <si>
    <t xml:space="preserve">Δ RSRP, 5% </t>
  </si>
  <si>
    <t xml:space="preserve">Δ RSRP, 95% </t>
  </si>
  <si>
    <t>Comb SF num:</t>
  </si>
  <si>
    <t>R4-151486</t>
  </si>
  <si>
    <t>R4-151922</t>
  </si>
  <si>
    <t>R4-153071</t>
  </si>
  <si>
    <t>Summary of simulation results for enhanced MTC measurement accuracy</t>
  </si>
  <si>
    <t>R4-153673</t>
  </si>
  <si>
    <t>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</si>
</sst>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164" fontId="0" fillId="0" borderId="0" xfId="0" applyNumberFormat="1" applyFill="1" applyBorder="1"/>
    <xf numFmtId="164" fontId="0" fillId="0" borderId="1" xfId="0" applyNumberFormat="1" applyFill="1" applyBorder="1"/>
    <xf numFmtId="0" fontId="0" fillId="0" borderId="1" xfId="0" applyFill="1" applyBorder="1"/>
    <xf numFmtId="0" fontId="0" fillId="0" borderId="0" xfId="0" applyFill="1"/>
    <xf numFmtId="2" fontId="0" fillId="0" borderId="1" xfId="0" applyNumberFormat="1" applyBorder="1"/>
    <xf numFmtId="2" fontId="0" fillId="0" borderId="1" xfId="0" applyNumberFormat="1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0AD47"/>
      <color rgb="FFFF0066"/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 results: RSRP bias (AWGN, 1x1)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'baseline AWGN'!$C$99</c:f>
              <c:strCache>
                <c:ptCount val="1"/>
                <c:pt idx="0">
                  <c:v>Huawei Δ RSRP, 50% </c:v>
                </c:pt>
              </c:strCache>
            </c:strRef>
          </c:tx>
          <c:spPr>
            <a:ln w="1905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solidFill>
                  <a:srgbClr val="ED7D31"/>
                </a:solidFill>
              </a:ln>
              <a:effectLst/>
            </c:spPr>
          </c:marker>
          <c:xVal>
            <c:numRef>
              <c:f>'baseline AWGN'!$A$100:$A$106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AWGN'!$C$100:$C$106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2</c:v>
                </c:pt>
                <c:pt idx="6">
                  <c:v>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'baseline AWGN'!$C$112</c:f>
              <c:strCache>
                <c:ptCount val="1"/>
                <c:pt idx="0">
                  <c:v>Intel Δ RSRP, 50% (dB)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'baseline AWGN'!$A$113:$A$115</c:f>
              <c:numCache>
                <c:formatCode>0.0</c:formatCode>
                <c:ptCount val="3"/>
                <c:pt idx="0">
                  <c:v>0</c:v>
                </c:pt>
                <c:pt idx="1">
                  <c:v>-12</c:v>
                </c:pt>
                <c:pt idx="2">
                  <c:v>-21</c:v>
                </c:pt>
              </c:numCache>
            </c:numRef>
          </c:xVal>
          <c:yVal>
            <c:numRef>
              <c:f>'baseline AWGN'!$C$113:$C$115</c:f>
              <c:numCache>
                <c:formatCode>0.0</c:formatCode>
                <c:ptCount val="3"/>
                <c:pt idx="0">
                  <c:v>0</c:v>
                </c:pt>
                <c:pt idx="1">
                  <c:v>0.6</c:v>
                </c:pt>
                <c:pt idx="2">
                  <c:v>7.3</c:v>
                </c:pt>
              </c:numCache>
            </c:numRef>
          </c:yVal>
          <c:smooth val="0"/>
        </c:ser>
        <c:ser>
          <c:idx val="4"/>
          <c:order val="2"/>
          <c:tx>
            <c:strRef>
              <c:f>'baseline AWGN'!$C$121</c:f>
              <c:strCache>
                <c:ptCount val="1"/>
                <c:pt idx="0">
                  <c:v>LG Δ RSRP, 50% (dB)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'baseline AWGN'!$A$122:$A$128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AWGN'!$C$122:$C$128</c:f>
              <c:numCache>
                <c:formatCode>0.0</c:formatCode>
                <c:ptCount val="7"/>
                <c:pt idx="0">
                  <c:v>0.09</c:v>
                </c:pt>
                <c:pt idx="1">
                  <c:v>0.13</c:v>
                </c:pt>
                <c:pt idx="2">
                  <c:v>0.23</c:v>
                </c:pt>
                <c:pt idx="3">
                  <c:v>0.48</c:v>
                </c:pt>
                <c:pt idx="4">
                  <c:v>0.73</c:v>
                </c:pt>
                <c:pt idx="5">
                  <c:v>1.48</c:v>
                </c:pt>
                <c:pt idx="6">
                  <c:v>2.75</c:v>
                </c:pt>
              </c:numCache>
            </c:numRef>
          </c:yVal>
          <c:smooth val="0"/>
        </c:ser>
        <c:ser>
          <c:idx val="8"/>
          <c:order val="3"/>
          <c:tx>
            <c:strRef>
              <c:f>'baseline AWGN'!$C$161</c:f>
              <c:strCache>
                <c:ptCount val="1"/>
                <c:pt idx="0">
                  <c:v>Samsung Δ RSRP, 50% (dB)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'baseline AWGN'!$A$162:$A$167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'baseline AWGN'!$C$162:$C$167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2.1</c:v>
                </c:pt>
                <c:pt idx="5">
                  <c:v>4.5999999999999996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613640"/>
        <c:axId val="241456984"/>
      </c:scatterChart>
      <c:valAx>
        <c:axId val="304613640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1456984"/>
        <c:crosses val="autoZero"/>
        <c:crossBetween val="midCat"/>
        <c:majorUnit val="3"/>
        <c:minorUnit val="1.5"/>
      </c:valAx>
      <c:valAx>
        <c:axId val="241456984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bias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613640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051225798493419"/>
          <c:y val="0.12143697741924736"/>
          <c:w val="0.22611395573321327"/>
          <c:h val="0.253522876194558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</a:t>
            </a:r>
            <a:r>
              <a:rPr lang="en-US" baseline="0"/>
              <a:t> results: </a:t>
            </a:r>
            <a:r>
              <a:rPr lang="en-US"/>
              <a:t>RSRP rel. accuracy (AWGN, 1x1)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'baseline AWGN'!$E$99</c:f>
              <c:strCache>
                <c:ptCount val="1"/>
                <c:pt idx="0">
                  <c:v>Huawei Δ RSRP, max[50-5,95-50]%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'baseline AWGN'!$A$100:$A$106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AWGN'!$E$100:$E$106</c:f>
              <c:numCache>
                <c:formatCode>0.0</c:formatCode>
                <c:ptCount val="7"/>
                <c:pt idx="0">
                  <c:v>0.8</c:v>
                </c:pt>
                <c:pt idx="1">
                  <c:v>1.2</c:v>
                </c:pt>
                <c:pt idx="2">
                  <c:v>2.5</c:v>
                </c:pt>
                <c:pt idx="3">
                  <c:v>5.8</c:v>
                </c:pt>
                <c:pt idx="4">
                  <c:v>8.3000000000000007</c:v>
                </c:pt>
                <c:pt idx="5">
                  <c:v>9</c:v>
                </c:pt>
                <c:pt idx="6">
                  <c:v>9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'baseline AWGN'!$E$112</c:f>
              <c:strCache>
                <c:ptCount val="1"/>
                <c:pt idx="0">
                  <c:v>Intel Δ RSRP, max[50-5,95-50]%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'baseline AWGN'!$A$113:$A$115</c:f>
              <c:numCache>
                <c:formatCode>0.0</c:formatCode>
                <c:ptCount val="3"/>
                <c:pt idx="0">
                  <c:v>0</c:v>
                </c:pt>
                <c:pt idx="1">
                  <c:v>-12</c:v>
                </c:pt>
                <c:pt idx="2">
                  <c:v>-21</c:v>
                </c:pt>
              </c:numCache>
            </c:numRef>
          </c:xVal>
          <c:yVal>
            <c:numRef>
              <c:f>'baseline AWGN'!$E$113:$E$115</c:f>
              <c:numCache>
                <c:formatCode>0.0</c:formatCode>
                <c:ptCount val="3"/>
                <c:pt idx="0">
                  <c:v>0.8</c:v>
                </c:pt>
                <c:pt idx="1">
                  <c:v>3.2</c:v>
                </c:pt>
                <c:pt idx="2">
                  <c:v>2.8999999999999995</c:v>
                </c:pt>
              </c:numCache>
            </c:numRef>
          </c:yVal>
          <c:smooth val="0"/>
        </c:ser>
        <c:ser>
          <c:idx val="5"/>
          <c:order val="2"/>
          <c:tx>
            <c:strRef>
              <c:f>'baseline AWGN'!$E$121</c:f>
              <c:strCache>
                <c:ptCount val="1"/>
                <c:pt idx="0">
                  <c:v>LG Δ RSRP, max[50-5,95-50]%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'baseline AWGN'!$A$122:$A$128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AWGN'!$E$122:$E$128</c:f>
              <c:numCache>
                <c:formatCode>0.0</c:formatCode>
                <c:ptCount val="7"/>
                <c:pt idx="0">
                  <c:v>0.41000000000000003</c:v>
                </c:pt>
                <c:pt idx="1">
                  <c:v>0.53</c:v>
                </c:pt>
                <c:pt idx="2">
                  <c:v>0.77</c:v>
                </c:pt>
                <c:pt idx="3">
                  <c:v>1.0699999999999998</c:v>
                </c:pt>
                <c:pt idx="4">
                  <c:v>1.45</c:v>
                </c:pt>
                <c:pt idx="5">
                  <c:v>1.72</c:v>
                </c:pt>
                <c:pt idx="6">
                  <c:v>1.75</c:v>
                </c:pt>
              </c:numCache>
            </c:numRef>
          </c:yVal>
          <c:smooth val="0"/>
        </c:ser>
        <c:ser>
          <c:idx val="9"/>
          <c:order val="3"/>
          <c:tx>
            <c:strRef>
              <c:f>'baseline AWGN'!$E$161</c:f>
              <c:strCache>
                <c:ptCount val="1"/>
                <c:pt idx="0">
                  <c:v>Samsung Δ RSRP, max[50-5,95-50]%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'baseline AWGN'!$A$162:$A$167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'baseline AWGN'!$E$162:$E$167</c:f>
              <c:numCache>
                <c:formatCode>0.0</c:formatCode>
                <c:ptCount val="6"/>
                <c:pt idx="0">
                  <c:v>0.8</c:v>
                </c:pt>
                <c:pt idx="1">
                  <c:v>1.9</c:v>
                </c:pt>
                <c:pt idx="2">
                  <c:v>3.5</c:v>
                </c:pt>
                <c:pt idx="3">
                  <c:v>5.3</c:v>
                </c:pt>
                <c:pt idx="4">
                  <c:v>5.5</c:v>
                </c:pt>
                <c:pt idx="5">
                  <c:v>5.8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453848"/>
        <c:axId val="241454632"/>
      </c:scatterChart>
      <c:valAx>
        <c:axId val="241453848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1454632"/>
        <c:crosses val="autoZero"/>
        <c:crossBetween val="midCat"/>
        <c:majorUnit val="3"/>
        <c:minorUnit val="1.5"/>
      </c:valAx>
      <c:valAx>
        <c:axId val="241454632"/>
        <c:scaling>
          <c:orientation val="minMax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relative</a:t>
                </a:r>
                <a:r>
                  <a:rPr lang="en-US" baseline="0"/>
                  <a:t> accuracy (dB)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1453848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051225798493419"/>
          <c:y val="0.12143697741924736"/>
          <c:w val="0.27009476720230735"/>
          <c:h val="0.253522876194558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</a:t>
            </a:r>
            <a:r>
              <a:rPr lang="en-US" baseline="0"/>
              <a:t> results: </a:t>
            </a:r>
            <a:r>
              <a:rPr lang="en-US"/>
              <a:t>RSRP abs. accuracy (AWGN, 1x1)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'baseline AWGN'!$F$99</c:f>
              <c:strCache>
                <c:ptCount val="1"/>
                <c:pt idx="0">
                  <c:v>Huawei RSRP accuracy</c:v>
                </c:pt>
              </c:strCache>
            </c:strRef>
          </c:tx>
          <c:spPr>
            <a:ln w="19050" cap="rnd">
              <a:solidFill>
                <a:srgbClr val="ED7D3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'baseline AWGN'!$A$100:$A$106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AWGN'!$F$100:$F$106</c:f>
              <c:numCache>
                <c:formatCode>0.0</c:formatCode>
                <c:ptCount val="7"/>
                <c:pt idx="0">
                  <c:v>0.8</c:v>
                </c:pt>
                <c:pt idx="1">
                  <c:v>1.2</c:v>
                </c:pt>
                <c:pt idx="2">
                  <c:v>2.5</c:v>
                </c:pt>
                <c:pt idx="3">
                  <c:v>5.8</c:v>
                </c:pt>
                <c:pt idx="4">
                  <c:v>8.8000000000000007</c:v>
                </c:pt>
                <c:pt idx="5">
                  <c:v>11</c:v>
                </c:pt>
                <c:pt idx="6">
                  <c:v>13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'baseline AWGN'!$F$112</c:f>
              <c:strCache>
                <c:ptCount val="1"/>
                <c:pt idx="0">
                  <c:v>Intel RSRP accuracy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'baseline AWGN'!$A$113:$A$115</c:f>
              <c:numCache>
                <c:formatCode>0.0</c:formatCode>
                <c:ptCount val="3"/>
                <c:pt idx="0">
                  <c:v>0</c:v>
                </c:pt>
                <c:pt idx="1">
                  <c:v>-12</c:v>
                </c:pt>
                <c:pt idx="2">
                  <c:v>-21</c:v>
                </c:pt>
              </c:numCache>
            </c:numRef>
          </c:xVal>
          <c:yVal>
            <c:numRef>
              <c:f>'baseline AWGN'!$F$113:$F$115</c:f>
              <c:numCache>
                <c:formatCode>0.0</c:formatCode>
                <c:ptCount val="3"/>
                <c:pt idx="0">
                  <c:v>0.8</c:v>
                </c:pt>
                <c:pt idx="1">
                  <c:v>3.8000000000000003</c:v>
                </c:pt>
                <c:pt idx="2">
                  <c:v>10.199999999999999</c:v>
                </c:pt>
              </c:numCache>
            </c:numRef>
          </c:yVal>
          <c:smooth val="0"/>
        </c:ser>
        <c:ser>
          <c:idx val="5"/>
          <c:order val="2"/>
          <c:tx>
            <c:strRef>
              <c:f>'baseline AWGN'!$F$121</c:f>
              <c:strCache>
                <c:ptCount val="1"/>
                <c:pt idx="0">
                  <c:v>LG RSRP accuracy</c:v>
                </c:pt>
              </c:strCache>
            </c:strRef>
          </c:tx>
          <c:spPr>
            <a:ln w="19050" cap="rnd">
              <a:solidFill>
                <a:srgbClr val="70AD47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'baseline AWGN'!$A$122:$A$128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AWGN'!$F$122:$F$128</c:f>
              <c:numCache>
                <c:formatCode>0.0</c:formatCode>
                <c:ptCount val="7"/>
                <c:pt idx="0">
                  <c:v>0.5</c:v>
                </c:pt>
                <c:pt idx="1">
                  <c:v>0.66</c:v>
                </c:pt>
                <c:pt idx="2">
                  <c:v>1</c:v>
                </c:pt>
                <c:pt idx="3">
                  <c:v>1.5499999999999998</c:v>
                </c:pt>
                <c:pt idx="4">
                  <c:v>2.1799999999999997</c:v>
                </c:pt>
                <c:pt idx="5">
                  <c:v>3.2</c:v>
                </c:pt>
                <c:pt idx="6">
                  <c:v>4.5</c:v>
                </c:pt>
              </c:numCache>
            </c:numRef>
          </c:yVal>
          <c:smooth val="0"/>
        </c:ser>
        <c:ser>
          <c:idx val="9"/>
          <c:order val="3"/>
          <c:tx>
            <c:strRef>
              <c:f>'baseline AWGN'!$F$161</c:f>
              <c:strCache>
                <c:ptCount val="1"/>
                <c:pt idx="0">
                  <c:v>Samsung RSRP accuracy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'baseline AWGN'!$A$162:$A$167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'baseline AWGN'!$F$162:$F$167</c:f>
              <c:numCache>
                <c:formatCode>0.0</c:formatCode>
                <c:ptCount val="6"/>
                <c:pt idx="0">
                  <c:v>0.8</c:v>
                </c:pt>
                <c:pt idx="1">
                  <c:v>1.9</c:v>
                </c:pt>
                <c:pt idx="2">
                  <c:v>3.6</c:v>
                </c:pt>
                <c:pt idx="3">
                  <c:v>5.8999999999999995</c:v>
                </c:pt>
                <c:pt idx="4">
                  <c:v>7.6</c:v>
                </c:pt>
                <c:pt idx="5">
                  <c:v>10.399999999999999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455808"/>
        <c:axId val="305367304"/>
      </c:scatterChart>
      <c:valAx>
        <c:axId val="241455808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367304"/>
        <c:crosses val="autoZero"/>
        <c:crossBetween val="midCat"/>
        <c:majorUnit val="3"/>
        <c:minorUnit val="1.5"/>
      </c:valAx>
      <c:valAx>
        <c:axId val="305367304"/>
        <c:scaling>
          <c:orientation val="minMax"/>
          <c:max val="1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absolute</a:t>
                </a:r>
                <a:r>
                  <a:rPr lang="en-US" baseline="0"/>
                  <a:t> accuracy (dB)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1455808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051225798493419"/>
          <c:y val="0.12143697741924736"/>
          <c:w val="0.19665921389455948"/>
          <c:h val="0.253522876194558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 results: RSRP bias (EPA-5Hz Low, 1x1)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'baseline EPA-5'!$C$100</c:f>
              <c:strCache>
                <c:ptCount val="1"/>
                <c:pt idx="0">
                  <c:v>Huawei Δ RSRP, 50% (dB)</c:v>
                </c:pt>
              </c:strCache>
            </c:strRef>
          </c:tx>
          <c:spPr>
            <a:ln w="1905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solidFill>
                  <a:srgbClr val="ED7D31"/>
                </a:solidFill>
              </a:ln>
              <a:effectLst/>
            </c:spPr>
          </c:marker>
          <c:xVal>
            <c:numRef>
              <c:f>'baseline EPA-5'!$A$101:$A$107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EPA-5'!$C$101:$C$107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1.2</c:v>
                </c:pt>
                <c:pt idx="5">
                  <c:v>2.2000000000000002</c:v>
                </c:pt>
                <c:pt idx="6">
                  <c:v>4.8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'baseline EPA-5'!$C$113</c:f>
              <c:strCache>
                <c:ptCount val="1"/>
                <c:pt idx="0">
                  <c:v>Intel Δ RSRP, 50% (dB)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'baseline EPA-5'!$A$114:$A$116</c:f>
              <c:numCache>
                <c:formatCode>0.0</c:formatCode>
                <c:ptCount val="3"/>
                <c:pt idx="0">
                  <c:v>0</c:v>
                </c:pt>
                <c:pt idx="1">
                  <c:v>-12</c:v>
                </c:pt>
                <c:pt idx="2">
                  <c:v>-21</c:v>
                </c:pt>
              </c:numCache>
            </c:numRef>
          </c:xVal>
          <c:yVal>
            <c:numRef>
              <c:f>'baseline EPA-5'!$C$114:$C$116</c:f>
              <c:numCache>
                <c:formatCode>0.0</c:formatCode>
                <c:ptCount val="3"/>
                <c:pt idx="0">
                  <c:v>0.1</c:v>
                </c:pt>
                <c:pt idx="1">
                  <c:v>3.5</c:v>
                </c:pt>
                <c:pt idx="2">
                  <c:v>11.2</c:v>
                </c:pt>
              </c:numCache>
            </c:numRef>
          </c:yVal>
          <c:smooth val="0"/>
        </c:ser>
        <c:ser>
          <c:idx val="4"/>
          <c:order val="2"/>
          <c:tx>
            <c:strRef>
              <c:f>'baseline EPA-5'!$C$122</c:f>
              <c:strCache>
                <c:ptCount val="1"/>
                <c:pt idx="0">
                  <c:v>LG Δ RSRP, 50% (dB)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'baseline EPA-5'!$A$123:$A$129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EPA-5'!$C$123:$C$129</c:f>
              <c:numCache>
                <c:formatCode>0.0</c:formatCode>
                <c:ptCount val="7"/>
                <c:pt idx="0">
                  <c:v>0.09</c:v>
                </c:pt>
                <c:pt idx="1">
                  <c:v>0.13</c:v>
                </c:pt>
                <c:pt idx="2">
                  <c:v>0.24</c:v>
                </c:pt>
                <c:pt idx="3">
                  <c:v>0.43</c:v>
                </c:pt>
                <c:pt idx="4">
                  <c:v>0.73</c:v>
                </c:pt>
                <c:pt idx="5">
                  <c:v>1.51</c:v>
                </c:pt>
                <c:pt idx="6">
                  <c:v>2.7</c:v>
                </c:pt>
              </c:numCache>
            </c:numRef>
          </c:yVal>
          <c:smooth val="0"/>
        </c:ser>
        <c:ser>
          <c:idx val="8"/>
          <c:order val="3"/>
          <c:tx>
            <c:strRef>
              <c:f>'baseline EPA-5'!$C$162</c:f>
              <c:strCache>
                <c:ptCount val="1"/>
                <c:pt idx="0">
                  <c:v>Samsung Δ RSRP, 50% (dB)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'baseline EPA-5'!$A$163:$A$168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'baseline EPA-5'!$C$163:$C$168</c:f>
              <c:numCache>
                <c:formatCode>0.0</c:formatCode>
                <c:ptCount val="6"/>
                <c:pt idx="0">
                  <c:v>0</c:v>
                </c:pt>
                <c:pt idx="1">
                  <c:v>0.1</c:v>
                </c:pt>
                <c:pt idx="2">
                  <c:v>0.4</c:v>
                </c:pt>
                <c:pt idx="3">
                  <c:v>1.5</c:v>
                </c:pt>
                <c:pt idx="4">
                  <c:v>3.4</c:v>
                </c:pt>
                <c:pt idx="5">
                  <c:v>5.9</c:v>
                </c:pt>
              </c:numCache>
            </c:numRef>
          </c:yVal>
          <c:smooth val="0"/>
        </c:ser>
        <c:ser>
          <c:idx val="1"/>
          <c:order val="4"/>
          <c:tx>
            <c:strRef>
              <c:f>'baseline EPA-5'!$C$91</c:f>
              <c:strCache>
                <c:ptCount val="1"/>
                <c:pt idx="0">
                  <c:v>Ericsson Δ RSRP, 50% (dB)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'baseline EPA-5'!$A$92:$A$94</c:f>
              <c:numCache>
                <c:formatCode>General</c:formatCode>
                <c:ptCount val="3"/>
              </c:numCache>
            </c:numRef>
          </c:xVal>
          <c:yVal>
            <c:numRef>
              <c:f>'baseline EPA-5'!$C$92:$C$94</c:f>
              <c:numCache>
                <c:formatCode>0.0</c:formatCode>
                <c:ptCount val="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365344"/>
        <c:axId val="305363776"/>
      </c:scatterChart>
      <c:valAx>
        <c:axId val="305365344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363776"/>
        <c:crossesAt val="-3"/>
        <c:crossBetween val="midCat"/>
        <c:majorUnit val="3"/>
        <c:minorUnit val="1.5"/>
      </c:valAx>
      <c:valAx>
        <c:axId val="305363776"/>
        <c:scaling>
          <c:orientation val="minMax"/>
          <c:max val="12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bias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365344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051225798493419"/>
          <c:y val="0.12143697741924736"/>
          <c:w val="0.22639417599786021"/>
          <c:h val="0.253522876194558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</a:t>
            </a:r>
            <a:r>
              <a:rPr lang="en-US" baseline="0"/>
              <a:t> results: </a:t>
            </a:r>
            <a:r>
              <a:rPr lang="en-US"/>
              <a:t>RSRP</a:t>
            </a:r>
            <a:r>
              <a:rPr lang="en-US" baseline="0"/>
              <a:t> rel.</a:t>
            </a:r>
            <a:r>
              <a:rPr lang="en-US"/>
              <a:t> accuracy (EPA-5Hz Low, 1x1)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'baseline EPA-5'!$E$100</c:f>
              <c:strCache>
                <c:ptCount val="1"/>
                <c:pt idx="0">
                  <c:v>Huawei Δ RSRP, max[50-5,95-50]%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'baseline EPA-5'!$A$101:$A$107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EPA-5'!$E$101:$E$107</c:f>
              <c:numCache>
                <c:formatCode>0.0</c:formatCode>
                <c:ptCount val="7"/>
                <c:pt idx="0">
                  <c:v>2</c:v>
                </c:pt>
                <c:pt idx="1">
                  <c:v>2.4</c:v>
                </c:pt>
                <c:pt idx="2">
                  <c:v>4.4000000000000004</c:v>
                </c:pt>
                <c:pt idx="3">
                  <c:v>5.8</c:v>
                </c:pt>
                <c:pt idx="4">
                  <c:v>7.6000000000000005</c:v>
                </c:pt>
                <c:pt idx="5">
                  <c:v>10</c:v>
                </c:pt>
                <c:pt idx="6">
                  <c:v>11.2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'baseline EPA-5'!$E$113</c:f>
              <c:strCache>
                <c:ptCount val="1"/>
                <c:pt idx="0">
                  <c:v>Intel Δ RSRP, max[50-5,95-50]%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'baseline EPA-5'!$A$114:$A$116</c:f>
              <c:numCache>
                <c:formatCode>0.0</c:formatCode>
                <c:ptCount val="3"/>
                <c:pt idx="0">
                  <c:v>0</c:v>
                </c:pt>
                <c:pt idx="1">
                  <c:v>-12</c:v>
                </c:pt>
                <c:pt idx="2">
                  <c:v>-21</c:v>
                </c:pt>
              </c:numCache>
            </c:numRef>
          </c:xVal>
          <c:yVal>
            <c:numRef>
              <c:f>'baseline EPA-5'!$E$114:$E$116</c:f>
              <c:numCache>
                <c:formatCode>0.0</c:formatCode>
                <c:ptCount val="3"/>
                <c:pt idx="0">
                  <c:v>1</c:v>
                </c:pt>
                <c:pt idx="1">
                  <c:v>5</c:v>
                </c:pt>
                <c:pt idx="2">
                  <c:v>5.9000000000000021</c:v>
                </c:pt>
              </c:numCache>
            </c:numRef>
          </c:yVal>
          <c:smooth val="0"/>
        </c:ser>
        <c:ser>
          <c:idx val="5"/>
          <c:order val="2"/>
          <c:tx>
            <c:strRef>
              <c:f>'baseline EPA-5'!$E$122</c:f>
              <c:strCache>
                <c:ptCount val="1"/>
                <c:pt idx="0">
                  <c:v>LG Δ RSRP, max[50-5,95-50]%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'baseline EPA-5'!$A$123:$A$129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EPA-5'!$E$123:$E$129</c:f>
              <c:numCache>
                <c:formatCode>0.0</c:formatCode>
                <c:ptCount val="7"/>
                <c:pt idx="0">
                  <c:v>0.46000000000000008</c:v>
                </c:pt>
                <c:pt idx="1">
                  <c:v>0.62</c:v>
                </c:pt>
                <c:pt idx="2">
                  <c:v>0.87000000000000011</c:v>
                </c:pt>
                <c:pt idx="3">
                  <c:v>1.24</c:v>
                </c:pt>
                <c:pt idx="4">
                  <c:v>1.85</c:v>
                </c:pt>
                <c:pt idx="5">
                  <c:v>2.63</c:v>
                </c:pt>
                <c:pt idx="6">
                  <c:v>3.49</c:v>
                </c:pt>
              </c:numCache>
            </c:numRef>
          </c:yVal>
          <c:smooth val="0"/>
        </c:ser>
        <c:ser>
          <c:idx val="9"/>
          <c:order val="3"/>
          <c:tx>
            <c:strRef>
              <c:f>'baseline EPA-5'!$E$162</c:f>
              <c:strCache>
                <c:ptCount val="1"/>
                <c:pt idx="0">
                  <c:v>Samsung Δ RSRP, max[50-5,95-50]%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'baseline EPA-5'!$A$163:$A$168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'baseline EPA-5'!$E$163:$E$168</c:f>
              <c:numCache>
                <c:formatCode>0.0</c:formatCode>
                <c:ptCount val="6"/>
                <c:pt idx="0">
                  <c:v>1.1000000000000001</c:v>
                </c:pt>
                <c:pt idx="1">
                  <c:v>2.9</c:v>
                </c:pt>
                <c:pt idx="2">
                  <c:v>4.2</c:v>
                </c:pt>
                <c:pt idx="3">
                  <c:v>5.4</c:v>
                </c:pt>
                <c:pt idx="4">
                  <c:v>6.1</c:v>
                </c:pt>
                <c:pt idx="5">
                  <c:v>6.3000000000000007</c:v>
                </c:pt>
              </c:numCache>
            </c:numRef>
          </c:yVal>
          <c:smooth val="0"/>
        </c:ser>
        <c:ser>
          <c:idx val="0"/>
          <c:order val="4"/>
          <c:tx>
            <c:strRef>
              <c:f>'baseline EPA-5'!$E$91</c:f>
              <c:strCache>
                <c:ptCount val="1"/>
                <c:pt idx="0">
                  <c:v>Ericsson Δ RSRP, max[50-5,95-50]%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'baseline EPA-5'!$A$92:$A$94</c:f>
              <c:numCache>
                <c:formatCode>General</c:formatCode>
                <c:ptCount val="3"/>
              </c:numCache>
            </c:numRef>
          </c:xVal>
          <c:yVal>
            <c:numRef>
              <c:f>'baseline EPA-5'!$E$92:$E$94</c:f>
              <c:numCache>
                <c:formatCode>0.0</c:formatCode>
                <c:ptCount val="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366912"/>
        <c:axId val="305708040"/>
      </c:scatterChart>
      <c:valAx>
        <c:axId val="305366912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708040"/>
        <c:crosses val="autoZero"/>
        <c:crossBetween val="midCat"/>
        <c:majorUnit val="3"/>
        <c:minorUnit val="1.5"/>
      </c:valAx>
      <c:valAx>
        <c:axId val="305708040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relative </a:t>
                </a:r>
                <a:r>
                  <a:rPr lang="en-US" baseline="0"/>
                  <a:t>accuracy (dB)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366912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051225798493419"/>
          <c:y val="0.12143697741924736"/>
          <c:w val="0.27009476720230735"/>
          <c:h val="0.253522876194558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</a:t>
            </a:r>
            <a:r>
              <a:rPr lang="en-US" baseline="0"/>
              <a:t> results: </a:t>
            </a:r>
            <a:r>
              <a:rPr lang="en-US"/>
              <a:t>RSRP</a:t>
            </a:r>
            <a:r>
              <a:rPr lang="en-US" baseline="0"/>
              <a:t> abs.</a:t>
            </a:r>
            <a:r>
              <a:rPr lang="en-US"/>
              <a:t> accuracy (EPA-5Hz Low, 1x1)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'baseline EPA-5'!$F$100</c:f>
              <c:strCache>
                <c:ptCount val="1"/>
                <c:pt idx="0">
                  <c:v>Huawei RSRP accuracy</c:v>
                </c:pt>
              </c:strCache>
            </c:strRef>
          </c:tx>
          <c:spPr>
            <a:ln w="19050" cap="rnd">
              <a:solidFill>
                <a:srgbClr val="ED7D3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'baseline EPA-5'!$A$101:$A$107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EPA-5'!$F$101:$F$107</c:f>
              <c:numCache>
                <c:formatCode>0.0</c:formatCode>
                <c:ptCount val="7"/>
                <c:pt idx="0">
                  <c:v>2</c:v>
                </c:pt>
                <c:pt idx="1">
                  <c:v>2.4</c:v>
                </c:pt>
                <c:pt idx="2">
                  <c:v>4.4000000000000004</c:v>
                </c:pt>
                <c:pt idx="3">
                  <c:v>6</c:v>
                </c:pt>
                <c:pt idx="4">
                  <c:v>8.8000000000000007</c:v>
                </c:pt>
                <c:pt idx="5">
                  <c:v>12.2</c:v>
                </c:pt>
                <c:pt idx="6">
                  <c:v>16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'baseline EPA-5'!$F$113</c:f>
              <c:strCache>
                <c:ptCount val="1"/>
                <c:pt idx="0">
                  <c:v>Intel RSRP accuracy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'baseline EPA-5'!$A$114:$A$116</c:f>
              <c:numCache>
                <c:formatCode>0.0</c:formatCode>
                <c:ptCount val="3"/>
                <c:pt idx="0">
                  <c:v>0</c:v>
                </c:pt>
                <c:pt idx="1">
                  <c:v>-12</c:v>
                </c:pt>
                <c:pt idx="2">
                  <c:v>-21</c:v>
                </c:pt>
              </c:numCache>
            </c:numRef>
          </c:xVal>
          <c:yVal>
            <c:numRef>
              <c:f>'baseline EPA-5'!$F$114:$F$116</c:f>
              <c:numCache>
                <c:formatCode>0.0</c:formatCode>
                <c:ptCount val="3"/>
                <c:pt idx="0">
                  <c:v>1.1000000000000001</c:v>
                </c:pt>
                <c:pt idx="1">
                  <c:v>8.5</c:v>
                </c:pt>
                <c:pt idx="2">
                  <c:v>17.100000000000001</c:v>
                </c:pt>
              </c:numCache>
            </c:numRef>
          </c:yVal>
          <c:smooth val="0"/>
        </c:ser>
        <c:ser>
          <c:idx val="5"/>
          <c:order val="2"/>
          <c:tx>
            <c:strRef>
              <c:f>'baseline EPA-5'!$F$122</c:f>
              <c:strCache>
                <c:ptCount val="1"/>
                <c:pt idx="0">
                  <c:v>LG RSRP accuracy</c:v>
                </c:pt>
              </c:strCache>
            </c:strRef>
          </c:tx>
          <c:spPr>
            <a:ln w="19050" cap="rnd">
              <a:solidFill>
                <a:srgbClr val="70AD47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'baseline EPA-5'!$A$123:$A$129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'baseline EPA-5'!$F$123:$F$129</c:f>
              <c:numCache>
                <c:formatCode>0.0</c:formatCode>
                <c:ptCount val="7"/>
                <c:pt idx="0">
                  <c:v>0.55000000000000004</c:v>
                </c:pt>
                <c:pt idx="1">
                  <c:v>0.75</c:v>
                </c:pt>
                <c:pt idx="2">
                  <c:v>1.1100000000000001</c:v>
                </c:pt>
                <c:pt idx="3">
                  <c:v>1.67</c:v>
                </c:pt>
                <c:pt idx="4">
                  <c:v>2.58</c:v>
                </c:pt>
                <c:pt idx="5">
                  <c:v>4.1399999999999997</c:v>
                </c:pt>
                <c:pt idx="6">
                  <c:v>6.19</c:v>
                </c:pt>
              </c:numCache>
            </c:numRef>
          </c:yVal>
          <c:smooth val="0"/>
        </c:ser>
        <c:ser>
          <c:idx val="9"/>
          <c:order val="3"/>
          <c:tx>
            <c:strRef>
              <c:f>'baseline EPA-5'!$F$162</c:f>
              <c:strCache>
                <c:ptCount val="1"/>
                <c:pt idx="0">
                  <c:v>Samsung RSRP accuracy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'baseline EPA-5'!$A$163:$A$168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'baseline EPA-5'!$F$163:$F$168</c:f>
              <c:numCache>
                <c:formatCode>0.0</c:formatCode>
                <c:ptCount val="6"/>
                <c:pt idx="0">
                  <c:v>1.1000000000000001</c:v>
                </c:pt>
                <c:pt idx="1">
                  <c:v>3</c:v>
                </c:pt>
                <c:pt idx="2">
                  <c:v>4.6000000000000005</c:v>
                </c:pt>
                <c:pt idx="3">
                  <c:v>6.9</c:v>
                </c:pt>
                <c:pt idx="4">
                  <c:v>9.5</c:v>
                </c:pt>
                <c:pt idx="5">
                  <c:v>12.200000000000001</c:v>
                </c:pt>
              </c:numCache>
            </c:numRef>
          </c:yVal>
          <c:smooth val="0"/>
        </c:ser>
        <c:ser>
          <c:idx val="0"/>
          <c:order val="4"/>
          <c:tx>
            <c:strRef>
              <c:f>'baseline EPA-5'!$F$91</c:f>
              <c:strCache>
                <c:ptCount val="1"/>
                <c:pt idx="0">
                  <c:v>Ericsson RSRP accuracy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'baseline EPA-5'!$A$92:$A$94</c:f>
              <c:numCache>
                <c:formatCode>General</c:formatCode>
                <c:ptCount val="3"/>
              </c:numCache>
            </c:numRef>
          </c:xVal>
          <c:yVal>
            <c:numRef>
              <c:f>'baseline EPA-5'!$F$92:$F$94</c:f>
              <c:numCache>
                <c:formatCode>0.0</c:formatCode>
                <c:ptCount val="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705296"/>
        <c:axId val="305706472"/>
      </c:scatterChart>
      <c:valAx>
        <c:axId val="305705296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706472"/>
        <c:crosses val="autoZero"/>
        <c:crossBetween val="midCat"/>
        <c:majorUnit val="3"/>
        <c:minorUnit val="1.5"/>
      </c:valAx>
      <c:valAx>
        <c:axId val="305706472"/>
        <c:scaling>
          <c:orientation val="minMax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absolute </a:t>
                </a:r>
                <a:r>
                  <a:rPr lang="en-US" baseline="0"/>
                  <a:t>accuracy (dB)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705296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051225798493419"/>
          <c:y val="0.12143697741924736"/>
          <c:w val="0.19690230315771715"/>
          <c:h val="0.253522876194558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RSRP bias with coverage enhancement (AWGN, 1x1)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'coverage enh AWGN'!$C$91</c:f>
              <c:strCache>
                <c:ptCount val="1"/>
                <c:pt idx="0">
                  <c:v>Ericsson ΔRSRP, 50%, per=400, SF=2</c:v>
                </c:pt>
              </c:strCache>
            </c:strRef>
          </c:tx>
          <c:spPr>
            <a:ln w="19050" cap="rnd">
              <a:solidFill>
                <a:srgbClr val="7030A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'coverage enh AWGN'!$A$92:$A$110</c:f>
              <c:numCache>
                <c:formatCode>General</c:formatCode>
                <c:ptCount val="19"/>
                <c:pt idx="0">
                  <c:v>0</c:v>
                </c:pt>
                <c:pt idx="1">
                  <c:v>-1</c:v>
                </c:pt>
                <c:pt idx="2">
                  <c:v>-2</c:v>
                </c:pt>
                <c:pt idx="3">
                  <c:v>-3</c:v>
                </c:pt>
                <c:pt idx="4">
                  <c:v>-4</c:v>
                </c:pt>
                <c:pt idx="5">
                  <c:v>-5</c:v>
                </c:pt>
                <c:pt idx="6">
                  <c:v>-6</c:v>
                </c:pt>
                <c:pt idx="7">
                  <c:v>-7</c:v>
                </c:pt>
                <c:pt idx="8">
                  <c:v>-8</c:v>
                </c:pt>
                <c:pt idx="9">
                  <c:v>-9</c:v>
                </c:pt>
                <c:pt idx="10">
                  <c:v>-10</c:v>
                </c:pt>
                <c:pt idx="11">
                  <c:v>-11</c:v>
                </c:pt>
                <c:pt idx="12">
                  <c:v>-12</c:v>
                </c:pt>
                <c:pt idx="13">
                  <c:v>-13</c:v>
                </c:pt>
                <c:pt idx="14">
                  <c:v>-14</c:v>
                </c:pt>
                <c:pt idx="15">
                  <c:v>-15</c:v>
                </c:pt>
                <c:pt idx="16">
                  <c:v>-16</c:v>
                </c:pt>
                <c:pt idx="17">
                  <c:v>-17</c:v>
                </c:pt>
                <c:pt idx="18">
                  <c:v>-18</c:v>
                </c:pt>
              </c:numCache>
            </c:numRef>
          </c:xVal>
          <c:yVal>
            <c:numRef>
              <c:f>'coverage enh AWGN'!$C$92:$C$110</c:f>
              <c:numCache>
                <c:formatCode>0.0</c:formatCode>
                <c:ptCount val="19"/>
                <c:pt idx="0">
                  <c:v>3.0234058493218863E-2</c:v>
                </c:pt>
                <c:pt idx="1">
                  <c:v>4.8118247393849511E-2</c:v>
                </c:pt>
                <c:pt idx="2">
                  <c:v>4.3499310446511674E-2</c:v>
                </c:pt>
                <c:pt idx="3">
                  <c:v>7.1815211183912486E-2</c:v>
                </c:pt>
                <c:pt idx="4">
                  <c:v>0.10352000059401656</c:v>
                </c:pt>
                <c:pt idx="5">
                  <c:v>0.10692332429323875</c:v>
                </c:pt>
                <c:pt idx="6">
                  <c:v>9.904456949163476E-2</c:v>
                </c:pt>
                <c:pt idx="7">
                  <c:v>0.20908432877698541</c:v>
                </c:pt>
                <c:pt idx="8">
                  <c:v>0.25970411102949265</c:v>
                </c:pt>
                <c:pt idx="9">
                  <c:v>0.24617732137649007</c:v>
                </c:pt>
                <c:pt idx="10">
                  <c:v>0.3555281381599672</c:v>
                </c:pt>
                <c:pt idx="11">
                  <c:v>0.48328771502186008</c:v>
                </c:pt>
                <c:pt idx="12">
                  <c:v>0.56846832205059039</c:v>
                </c:pt>
                <c:pt idx="13">
                  <c:v>0.67398213247549843</c:v>
                </c:pt>
                <c:pt idx="14">
                  <c:v>0.8780150095992757</c:v>
                </c:pt>
                <c:pt idx="15">
                  <c:v>1.0480619142716969</c:v>
                </c:pt>
                <c:pt idx="16">
                  <c:v>1.3051900427628507</c:v>
                </c:pt>
                <c:pt idx="17">
                  <c:v>1.6648117805709179</c:v>
                </c:pt>
                <c:pt idx="18">
                  <c:v>2.0164792540247989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'coverage enh AWGN'!$C$175</c:f>
              <c:strCache>
                <c:ptCount val="1"/>
                <c:pt idx="0">
                  <c:v>Intel ΔRSRP, 50%, per=200, SF=2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'coverage enh AWGN'!$A$176:$A$178</c:f>
              <c:numCache>
                <c:formatCode>0.0</c:formatCode>
                <c:ptCount val="3"/>
                <c:pt idx="0">
                  <c:v>0</c:v>
                </c:pt>
                <c:pt idx="1">
                  <c:v>-12</c:v>
                </c:pt>
                <c:pt idx="2">
                  <c:v>-21</c:v>
                </c:pt>
              </c:numCache>
            </c:numRef>
          </c:xVal>
          <c:yVal>
            <c:numRef>
              <c:f>'coverage enh AWGN'!$C$176:$C$178</c:f>
              <c:numCache>
                <c:formatCode>0.0</c:formatCode>
                <c:ptCount val="3"/>
                <c:pt idx="0">
                  <c:v>0</c:v>
                </c:pt>
                <c:pt idx="1">
                  <c:v>-0.1</c:v>
                </c:pt>
                <c:pt idx="2">
                  <c:v>4.0999999999999996</c:v>
                </c:pt>
              </c:numCache>
            </c:numRef>
          </c:yVal>
          <c:smooth val="0"/>
        </c:ser>
        <c:ser>
          <c:idx val="4"/>
          <c:order val="2"/>
          <c:tx>
            <c:strRef>
              <c:f>'coverage enh AWGN'!$C$185</c:f>
              <c:strCache>
                <c:ptCount val="1"/>
                <c:pt idx="0">
                  <c:v>LG ΔRSRP, 50%, per=400,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AWGN'!$A$186:$A$192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AWGN'!$C$186:$C$192</c:f>
              <c:numCache>
                <c:formatCode>0.0</c:formatCode>
                <c:ptCount val="7"/>
                <c:pt idx="0">
                  <c:v>-0.19</c:v>
                </c:pt>
                <c:pt idx="1">
                  <c:v>-0.23</c:v>
                </c:pt>
                <c:pt idx="2">
                  <c:v>-0.3</c:v>
                </c:pt>
                <c:pt idx="3">
                  <c:v>-0.25</c:v>
                </c:pt>
                <c:pt idx="4">
                  <c:v>-0.24</c:v>
                </c:pt>
                <c:pt idx="5">
                  <c:v>0.35</c:v>
                </c:pt>
                <c:pt idx="6">
                  <c:v>1.53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'coverage enh AWGN'!$C$196</c:f>
              <c:strCache>
                <c:ptCount val="1"/>
                <c:pt idx="0">
                  <c:v>LG ΔRSRP, 50%, per=600,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AWGN'!$A$197:$A$203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AWGN'!$C$197:$C$203</c:f>
              <c:numCache>
                <c:formatCode>0.0</c:formatCode>
                <c:ptCount val="7"/>
                <c:pt idx="0">
                  <c:v>-0.13</c:v>
                </c:pt>
                <c:pt idx="1">
                  <c:v>-0.16</c:v>
                </c:pt>
                <c:pt idx="2">
                  <c:v>-0.19</c:v>
                </c:pt>
                <c:pt idx="3">
                  <c:v>-0.1</c:v>
                </c:pt>
                <c:pt idx="4">
                  <c:v>-0.06</c:v>
                </c:pt>
                <c:pt idx="5">
                  <c:v>0.63</c:v>
                </c:pt>
                <c:pt idx="6">
                  <c:v>1.79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'coverage enh AWGN'!$C$207</c:f>
              <c:strCache>
                <c:ptCount val="1"/>
                <c:pt idx="0">
                  <c:v>LG ΔRSRP, 50%, per=800, SF=1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'coverage enh AWGN'!$A$208:$A$214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AWGN'!$C$208:$C$214</c:f>
              <c:numCache>
                <c:formatCode>0.0</c:formatCode>
                <c:ptCount val="7"/>
                <c:pt idx="0">
                  <c:v>-0.1</c:v>
                </c:pt>
                <c:pt idx="1">
                  <c:v>-0.12</c:v>
                </c:pt>
                <c:pt idx="2">
                  <c:v>-0.12</c:v>
                </c:pt>
                <c:pt idx="3">
                  <c:v>0</c:v>
                </c:pt>
                <c:pt idx="4">
                  <c:v>7.0000000000000007E-2</c:v>
                </c:pt>
                <c:pt idx="5">
                  <c:v>0.76</c:v>
                </c:pt>
                <c:pt idx="6">
                  <c:v>1.94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'coverage enh AWGN'!$C$221</c:f>
              <c:strCache>
                <c:ptCount val="1"/>
                <c:pt idx="0">
                  <c:v>Mediatek ΔRSRP, 50%, per=400, SF=1</c:v>
                </c:pt>
              </c:strCache>
            </c:strRef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'coverage enh AWGN'!$A$222:$A$228</c:f>
              <c:numCache>
                <c:formatCode>0.0</c:formatCode>
                <c:ptCount val="7"/>
                <c:pt idx="0">
                  <c:v>-6</c:v>
                </c:pt>
                <c:pt idx="1">
                  <c:v>-8</c:v>
                </c:pt>
                <c:pt idx="2">
                  <c:v>-10</c:v>
                </c:pt>
                <c:pt idx="3">
                  <c:v>-12</c:v>
                </c:pt>
                <c:pt idx="4">
                  <c:v>-14</c:v>
                </c:pt>
                <c:pt idx="5">
                  <c:v>-16</c:v>
                </c:pt>
                <c:pt idx="6">
                  <c:v>-18</c:v>
                </c:pt>
              </c:numCache>
            </c:numRef>
          </c:xVal>
          <c:yVal>
            <c:numRef>
              <c:f>'coverage enh AWGN'!$C$222:$C$228</c:f>
              <c:numCache>
                <c:formatCode>0.0</c:formatCode>
                <c:ptCount val="7"/>
                <c:pt idx="0">
                  <c:v>0.15000000000000002</c:v>
                </c:pt>
                <c:pt idx="1">
                  <c:v>0.40000000000000013</c:v>
                </c:pt>
                <c:pt idx="2">
                  <c:v>0.55000000000000004</c:v>
                </c:pt>
                <c:pt idx="3">
                  <c:v>0.44999999999999996</c:v>
                </c:pt>
                <c:pt idx="4">
                  <c:v>0.29999999999999982</c:v>
                </c:pt>
                <c:pt idx="5">
                  <c:v>0.95</c:v>
                </c:pt>
                <c:pt idx="6">
                  <c:v>2.5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'coverage enh AWGN'!$C$235</c:f>
              <c:strCache>
                <c:ptCount val="1"/>
                <c:pt idx="0">
                  <c:v>Nokia Networks ΔRSRP, 50%, per=400,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AWGN'!$A$236:$A$239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AWGN'!$C$236:$C$239</c:f>
              <c:numCache>
                <c:formatCode>0.0</c:formatCode>
                <c:ptCount val="4"/>
                <c:pt idx="0">
                  <c:v>0.10390000000000001</c:v>
                </c:pt>
                <c:pt idx="1">
                  <c:v>0.1086</c:v>
                </c:pt>
                <c:pt idx="2">
                  <c:v>0.67569999999999997</c:v>
                </c:pt>
                <c:pt idx="3">
                  <c:v>3.2422</c:v>
                </c:pt>
              </c:numCache>
            </c:numRef>
          </c:yVal>
          <c:smooth val="0"/>
        </c:ser>
        <c:ser>
          <c:idx val="9"/>
          <c:order val="7"/>
          <c:tx>
            <c:strRef>
              <c:f>'coverage enh AWGN'!$C$243</c:f>
              <c:strCache>
                <c:ptCount val="1"/>
                <c:pt idx="0">
                  <c:v>Nokia Networks ΔRSRP, 50%, per=800,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AWGN'!$A$244:$A$247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AWGN'!$C$244:$C$247</c:f>
              <c:numCache>
                <c:formatCode>0.0</c:formatCode>
                <c:ptCount val="4"/>
                <c:pt idx="0">
                  <c:v>2.5985000000000001E-2</c:v>
                </c:pt>
                <c:pt idx="1">
                  <c:v>8.7265999999999996E-2</c:v>
                </c:pt>
                <c:pt idx="2">
                  <c:v>0.27433000000000002</c:v>
                </c:pt>
                <c:pt idx="3">
                  <c:v>2.2197</c:v>
                </c:pt>
              </c:numCache>
            </c:numRef>
          </c:yVal>
          <c:smooth val="0"/>
        </c:ser>
        <c:ser>
          <c:idx val="10"/>
          <c:order val="8"/>
          <c:tx>
            <c:strRef>
              <c:f>'coverage enh AWGN'!$C$251</c:f>
              <c:strCache>
                <c:ptCount val="1"/>
                <c:pt idx="0">
                  <c:v>Nokia Networks ΔRSRP, 50%, per=1600,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AWGN'!$A$252:$A$255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AWGN'!$C$252:$C$255</c:f>
              <c:numCache>
                <c:formatCode>0.0</c:formatCode>
                <c:ptCount val="4"/>
                <c:pt idx="0">
                  <c:v>3.3169999999999998E-2</c:v>
                </c:pt>
                <c:pt idx="1">
                  <c:v>0.13916999999999999</c:v>
                </c:pt>
                <c:pt idx="2">
                  <c:v>-5.808E-2</c:v>
                </c:pt>
                <c:pt idx="3">
                  <c:v>1.5773999999999999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'coverage enh AWGN'!$C$286</c:f>
              <c:strCache>
                <c:ptCount val="1"/>
                <c:pt idx="0">
                  <c:v>Samsung ΔRSRP, 50%, per=400, SF=1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AWGN'!$A$287:$A$292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AWGN'!$C$287:$C$292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</c:v>
                </c:pt>
                <c:pt idx="4">
                  <c:v>1.3</c:v>
                </c:pt>
                <c:pt idx="5">
                  <c:v>3.3</c:v>
                </c:pt>
              </c:numCache>
            </c:numRef>
          </c:yVal>
          <c:smooth val="0"/>
        </c:ser>
        <c:ser>
          <c:idx val="0"/>
          <c:order val="10"/>
          <c:tx>
            <c:strRef>
              <c:f>'coverage enh AWGN'!$C$296</c:f>
              <c:strCache>
                <c:ptCount val="1"/>
                <c:pt idx="0">
                  <c:v>Samsung ΔRSRP, 50%, per=200,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AWGN'!$A$297:$A$302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AWGN'!$C$297:$C$302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0.3</c:v>
                </c:pt>
                <c:pt idx="4">
                  <c:v>1.2</c:v>
                </c:pt>
                <c:pt idx="5">
                  <c:v>3.2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'coverage enh AWGN'!$C$306</c:f>
              <c:strCache>
                <c:ptCount val="1"/>
                <c:pt idx="0">
                  <c:v>Samsung ΔRSRP, 50%, per=400,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AWGN'!$A$307:$A$312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AWGN'!$C$307:$C$312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0.7</c:v>
                </c:pt>
                <c:pt idx="5">
                  <c:v>2.1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'coverage enh AWGN'!$C$262</c:f>
              <c:strCache>
                <c:ptCount val="1"/>
                <c:pt idx="0">
                  <c:v>Qualcomm ΔRSRP, 50%, per=400, SF=1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'coverage enh AWGN'!$A$263:$A$265</c:f>
              <c:numCache>
                <c:formatCode>0.0</c:formatCode>
                <c:ptCount val="3"/>
                <c:pt idx="0">
                  <c:v>0</c:v>
                </c:pt>
                <c:pt idx="1">
                  <c:v>-5</c:v>
                </c:pt>
                <c:pt idx="2">
                  <c:v>-10</c:v>
                </c:pt>
              </c:numCache>
            </c:numRef>
          </c:xVal>
          <c:yVal>
            <c:numRef>
              <c:f>'coverage enh AWGN'!$C$263:$C$265</c:f>
              <c:numCache>
                <c:formatCode>0.0</c:formatCode>
                <c:ptCount val="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'coverage enh AWGN'!$C$269</c:f>
              <c:strCache>
                <c:ptCount val="1"/>
                <c:pt idx="0">
                  <c:v>Qualcomm ΔRSRP, 50%, per=800, SF=1</c:v>
                </c:pt>
              </c:strCache>
            </c:strRef>
          </c:tx>
          <c:spPr>
            <a:ln w="19050" cap="rnd">
              <a:solidFill>
                <a:srgbClr val="00B0F0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'coverage enh AWGN'!$A$270:$A$272</c:f>
              <c:numCache>
                <c:formatCode>0.0</c:formatCode>
                <c:ptCount val="3"/>
                <c:pt idx="0">
                  <c:v>0</c:v>
                </c:pt>
                <c:pt idx="1">
                  <c:v>-5</c:v>
                </c:pt>
                <c:pt idx="2">
                  <c:v>-10</c:v>
                </c:pt>
              </c:numCache>
            </c:numRef>
          </c:xVal>
          <c:yVal>
            <c:numRef>
              <c:f>'coverage enh AWGN'!$C$270:$C$272</c:f>
              <c:numCache>
                <c:formatCode>0.0</c:formatCode>
                <c:ptCount val="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'coverage enh AWGN'!$C$276</c:f>
              <c:strCache>
                <c:ptCount val="1"/>
                <c:pt idx="0">
                  <c:v>Qualcomm ΔRSRP, 50%, per=1600, SF=1</c:v>
                </c:pt>
              </c:strCache>
            </c:strRef>
          </c:tx>
          <c:spPr>
            <a:ln w="19050" cap="rnd">
              <a:solidFill>
                <a:srgbClr val="00B0F0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'coverage enh AWGN'!$A$277:$A$279</c:f>
              <c:numCache>
                <c:formatCode>0.0</c:formatCode>
                <c:ptCount val="3"/>
                <c:pt idx="0">
                  <c:v>0</c:v>
                </c:pt>
                <c:pt idx="1">
                  <c:v>-5</c:v>
                </c:pt>
                <c:pt idx="2">
                  <c:v>-10</c:v>
                </c:pt>
              </c:numCache>
            </c:numRef>
          </c:xVal>
          <c:yVal>
            <c:numRef>
              <c:f>'coverage enh AWGN'!$C$277:$C$279</c:f>
              <c:numCache>
                <c:formatCode>0.0</c:formatCode>
                <c:ptCount val="3"/>
                <c:pt idx="0">
                  <c:v>0.2</c:v>
                </c:pt>
                <c:pt idx="1">
                  <c:v>0</c:v>
                </c:pt>
                <c:pt idx="2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706864"/>
        <c:axId val="305707648"/>
        <c:extLst/>
      </c:scatterChart>
      <c:valAx>
        <c:axId val="305706864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707648"/>
        <c:crosses val="autoZero"/>
        <c:crossBetween val="midCat"/>
        <c:majorUnit val="3"/>
        <c:minorUnit val="1.5"/>
      </c:valAx>
      <c:valAx>
        <c:axId val="305707648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bias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706864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5995121747761456"/>
          <c:y val="0.12143697741924736"/>
          <c:w val="0.39944456550838758"/>
          <c:h val="0.37308527122001439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RSRP rel. accuracy with </a:t>
            </a:r>
            <a:r>
              <a:rPr lang="en-US" sz="1400" b="0" i="0" u="none" strike="noStrike" baseline="0">
                <a:effectLst/>
              </a:rPr>
              <a:t>coverage enhancement </a:t>
            </a:r>
            <a:r>
              <a:rPr lang="en-US"/>
              <a:t>(AWGN, 1x1)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'coverage enh AWGN'!$E$91</c:f>
              <c:strCache>
                <c:ptCount val="1"/>
                <c:pt idx="0">
                  <c:v>Ericsson Δ RSRP, max[50-5,95-50]%, per=400, SF=2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'coverage enh AWGN'!$A$92:$A$110</c:f>
              <c:numCache>
                <c:formatCode>General</c:formatCode>
                <c:ptCount val="19"/>
                <c:pt idx="0">
                  <c:v>0</c:v>
                </c:pt>
                <c:pt idx="1">
                  <c:v>-1</c:v>
                </c:pt>
                <c:pt idx="2">
                  <c:v>-2</c:v>
                </c:pt>
                <c:pt idx="3">
                  <c:v>-3</c:v>
                </c:pt>
                <c:pt idx="4">
                  <c:v>-4</c:v>
                </c:pt>
                <c:pt idx="5">
                  <c:v>-5</c:v>
                </c:pt>
                <c:pt idx="6">
                  <c:v>-6</c:v>
                </c:pt>
                <c:pt idx="7">
                  <c:v>-7</c:v>
                </c:pt>
                <c:pt idx="8">
                  <c:v>-8</c:v>
                </c:pt>
                <c:pt idx="9">
                  <c:v>-9</c:v>
                </c:pt>
                <c:pt idx="10">
                  <c:v>-10</c:v>
                </c:pt>
                <c:pt idx="11">
                  <c:v>-11</c:v>
                </c:pt>
                <c:pt idx="12">
                  <c:v>-12</c:v>
                </c:pt>
                <c:pt idx="13">
                  <c:v>-13</c:v>
                </c:pt>
                <c:pt idx="14">
                  <c:v>-14</c:v>
                </c:pt>
                <c:pt idx="15">
                  <c:v>-15</c:v>
                </c:pt>
                <c:pt idx="16">
                  <c:v>-16</c:v>
                </c:pt>
                <c:pt idx="17">
                  <c:v>-17</c:v>
                </c:pt>
                <c:pt idx="18">
                  <c:v>-18</c:v>
                </c:pt>
              </c:numCache>
            </c:numRef>
          </c:xVal>
          <c:yVal>
            <c:numRef>
              <c:f>'coverage enh AWGN'!$E$92:$E$110</c:f>
              <c:numCache>
                <c:formatCode>0.0</c:formatCode>
                <c:ptCount val="19"/>
                <c:pt idx="0">
                  <c:v>0.33574094687862061</c:v>
                </c:pt>
                <c:pt idx="1">
                  <c:v>0.35350556563213986</c:v>
                </c:pt>
                <c:pt idx="2">
                  <c:v>0.39744646118955568</c:v>
                </c:pt>
                <c:pt idx="3">
                  <c:v>0.45208371693859734</c:v>
                </c:pt>
                <c:pt idx="4">
                  <c:v>0.53720364853365299</c:v>
                </c:pt>
                <c:pt idx="5">
                  <c:v>0.58030240236862651</c:v>
                </c:pt>
                <c:pt idx="6">
                  <c:v>0.68400296110265779</c:v>
                </c:pt>
                <c:pt idx="7">
                  <c:v>0.66693500728522648</c:v>
                </c:pt>
                <c:pt idx="8">
                  <c:v>0.76962723560395396</c:v>
                </c:pt>
                <c:pt idx="9">
                  <c:v>0.87642028690212792</c:v>
                </c:pt>
                <c:pt idx="10">
                  <c:v>0.96367278140804247</c:v>
                </c:pt>
                <c:pt idx="11">
                  <c:v>1.0342615503231147</c:v>
                </c:pt>
                <c:pt idx="12">
                  <c:v>1.1532601388811308</c:v>
                </c:pt>
                <c:pt idx="13">
                  <c:v>1.3199845661807446</c:v>
                </c:pt>
                <c:pt idx="14">
                  <c:v>1.4764844844068583</c:v>
                </c:pt>
                <c:pt idx="15">
                  <c:v>1.5922858644359614</c:v>
                </c:pt>
                <c:pt idx="16">
                  <c:v>1.5609772767584338</c:v>
                </c:pt>
                <c:pt idx="17">
                  <c:v>1.7227844014513236</c:v>
                </c:pt>
                <c:pt idx="18">
                  <c:v>1.6817809521079123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'coverage enh AWGN'!$E$117</c:f>
              <c:strCache>
                <c:ptCount val="1"/>
                <c:pt idx="0">
                  <c:v>Huawei Δ RSRP, max[50-5,95-50]%, per=400, SF=1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'coverage enh AWGN'!$A$118:$A$124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AWGN'!$E$118:$E$124</c:f>
              <c:numCache>
                <c:formatCode>0.0</c:formatCode>
                <c:ptCount val="7"/>
                <c:pt idx="0">
                  <c:v>0.70000000000000007</c:v>
                </c:pt>
                <c:pt idx="1">
                  <c:v>0.7</c:v>
                </c:pt>
                <c:pt idx="2">
                  <c:v>1.5</c:v>
                </c:pt>
                <c:pt idx="3">
                  <c:v>3.8</c:v>
                </c:pt>
                <c:pt idx="4">
                  <c:v>7.1000000000000005</c:v>
                </c:pt>
                <c:pt idx="5">
                  <c:v>8.1999999999999993</c:v>
                </c:pt>
                <c:pt idx="6">
                  <c:v>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'coverage enh AWGN'!$E$128</c:f>
              <c:strCache>
                <c:ptCount val="1"/>
                <c:pt idx="0">
                  <c:v>Huawei Δ RSRP, max[50-5,95-50]%, per=800, SF=1</c:v>
                </c:pt>
              </c:strCache>
            </c:strRef>
          </c:tx>
          <c:spPr>
            <a:ln w="19050" cap="rnd">
              <a:solidFill>
                <a:srgbClr val="ED7D31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ED7D31"/>
              </a:solidFill>
              <a:ln w="9525">
                <a:solidFill>
                  <a:srgbClr val="ED7D31"/>
                </a:solidFill>
              </a:ln>
              <a:effectLst/>
            </c:spPr>
          </c:marker>
          <c:xVal>
            <c:numRef>
              <c:f>'coverage enh AWGN'!$A$129:$A$135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AWGN'!$E$129:$E$135</c:f>
              <c:numCache>
                <c:formatCode>0.0</c:formatCode>
                <c:ptCount val="7"/>
                <c:pt idx="0">
                  <c:v>0.30000000000000004</c:v>
                </c:pt>
                <c:pt idx="1">
                  <c:v>0</c:v>
                </c:pt>
                <c:pt idx="2">
                  <c:v>0</c:v>
                </c:pt>
                <c:pt idx="3">
                  <c:v>0.59999999999999964</c:v>
                </c:pt>
                <c:pt idx="4">
                  <c:v>0.70000000000000107</c:v>
                </c:pt>
                <c:pt idx="5">
                  <c:v>1.2000000000000002</c:v>
                </c:pt>
                <c:pt idx="6">
                  <c:v>3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'coverage enh AWGN'!$E$139</c:f>
              <c:strCache>
                <c:ptCount val="1"/>
                <c:pt idx="0">
                  <c:v>Huawei Δ RSRP, max[50-5,95-50]%, per=1600, SF=1</c:v>
                </c:pt>
              </c:strCache>
            </c:strRef>
          </c:tx>
          <c:spPr>
            <a:ln w="19050" cap="rnd">
              <a:solidFill>
                <a:srgbClr val="ED7D31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ED7D31"/>
              </a:solidFill>
              <a:ln w="9525">
                <a:solidFill>
                  <a:srgbClr val="ED7D31"/>
                </a:solidFill>
              </a:ln>
              <a:effectLst/>
            </c:spPr>
          </c:marker>
          <c:xVal>
            <c:numRef>
              <c:f>'coverage enh AWGN'!$A$140:$A$146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AWGN'!$E$140:$E$146</c:f>
              <c:numCache>
                <c:formatCode>0.0</c:formatCode>
                <c:ptCount val="7"/>
                <c:pt idx="0">
                  <c:v>0.30000000000000004</c:v>
                </c:pt>
                <c:pt idx="1">
                  <c:v>0</c:v>
                </c:pt>
                <c:pt idx="2">
                  <c:v>0</c:v>
                </c:pt>
                <c:pt idx="3">
                  <c:v>0.59999999999999964</c:v>
                </c:pt>
                <c:pt idx="4">
                  <c:v>0.60000000000000053</c:v>
                </c:pt>
                <c:pt idx="5">
                  <c:v>1</c:v>
                </c:pt>
                <c:pt idx="6">
                  <c:v>2.2000000000000002</c:v>
                </c:pt>
              </c:numCache>
            </c:numRef>
          </c:yVal>
          <c:smooth val="0"/>
        </c:ser>
        <c:ser>
          <c:idx val="6"/>
          <c:order val="4"/>
          <c:tx>
            <c:strRef>
              <c:f>'coverage enh AWGN'!$E$150</c:f>
              <c:strCache>
                <c:ptCount val="1"/>
                <c:pt idx="0">
                  <c:v>Huawei Δ RSRP, max[50-5,95-50]%, per=200, SF=3</c:v>
                </c:pt>
              </c:strCache>
            </c:strRef>
          </c:tx>
          <c:spPr>
            <a:ln w="19050" cap="rnd">
              <a:solidFill>
                <a:srgbClr val="ED7D31"/>
              </a:solidFill>
              <a:prstDash val="dash"/>
              <a:round/>
            </a:ln>
            <a:effectLst/>
          </c:spPr>
          <c:marker>
            <c:symbol val="triangle"/>
            <c:size val="5"/>
            <c:spPr>
              <a:solidFill>
                <a:srgbClr val="ED7D31"/>
              </a:solidFill>
              <a:ln w="9525">
                <a:solidFill>
                  <a:srgbClr val="ED7D31"/>
                </a:solidFill>
              </a:ln>
              <a:effectLst/>
            </c:spPr>
          </c:marker>
          <c:xVal>
            <c:numRef>
              <c:f>'coverage enh AWGN'!$A$151:$A$157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AWGN'!$E$151:$E$157</c:f>
              <c:numCache>
                <c:formatCode>0.0</c:formatCode>
                <c:ptCount val="7"/>
                <c:pt idx="0">
                  <c:v>0.60000000000000009</c:v>
                </c:pt>
                <c:pt idx="1">
                  <c:v>0.7</c:v>
                </c:pt>
                <c:pt idx="2">
                  <c:v>1.3</c:v>
                </c:pt>
                <c:pt idx="3">
                  <c:v>2.8</c:v>
                </c:pt>
                <c:pt idx="4">
                  <c:v>5.9</c:v>
                </c:pt>
                <c:pt idx="5">
                  <c:v>8.5</c:v>
                </c:pt>
                <c:pt idx="6">
                  <c:v>9</c:v>
                </c:pt>
              </c:numCache>
            </c:numRef>
          </c:yVal>
          <c:smooth val="0"/>
        </c:ser>
        <c:ser>
          <c:idx val="8"/>
          <c:order val="5"/>
          <c:tx>
            <c:strRef>
              <c:f>'coverage enh AWGN'!$E$161</c:f>
              <c:strCache>
                <c:ptCount val="1"/>
                <c:pt idx="0">
                  <c:v>Huawei Δ RSRP, max[50-5,95-50]%, per=200, SF=5</c:v>
                </c:pt>
              </c:strCache>
            </c:strRef>
          </c:tx>
          <c:spPr>
            <a:ln w="19050" cap="rnd">
              <a:solidFill>
                <a:srgbClr val="ED7D3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solidFill>
                  <a:srgbClr val="ED7D31"/>
                </a:solidFill>
              </a:ln>
              <a:effectLst/>
            </c:spPr>
          </c:marker>
          <c:xVal>
            <c:numRef>
              <c:f>'coverage enh AWGN'!$A$162:$A$168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AWGN'!$E$162:$E$168</c:f>
              <c:numCache>
                <c:formatCode>0.0</c:formatCode>
                <c:ptCount val="7"/>
                <c:pt idx="0">
                  <c:v>0.5</c:v>
                </c:pt>
                <c:pt idx="1">
                  <c:v>0.6</c:v>
                </c:pt>
                <c:pt idx="2">
                  <c:v>0.89999999999999991</c:v>
                </c:pt>
                <c:pt idx="3">
                  <c:v>2</c:v>
                </c:pt>
                <c:pt idx="4">
                  <c:v>4.3000000000000007</c:v>
                </c:pt>
                <c:pt idx="5">
                  <c:v>8</c:v>
                </c:pt>
                <c:pt idx="6">
                  <c:v>8.9</c:v>
                </c:pt>
              </c:numCache>
            </c:numRef>
          </c:yVal>
          <c:smooth val="0"/>
        </c:ser>
        <c:ser>
          <c:idx val="3"/>
          <c:order val="6"/>
          <c:tx>
            <c:strRef>
              <c:f>'coverage enh AWGN'!$E$175</c:f>
              <c:strCache>
                <c:ptCount val="1"/>
                <c:pt idx="0">
                  <c:v>Intel Δ RSRP, max[50-5,95-50]%, per=200, SF=2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'coverage enh AWGN'!$A$176:$A$178</c:f>
              <c:numCache>
                <c:formatCode>0.0</c:formatCode>
                <c:ptCount val="3"/>
                <c:pt idx="0">
                  <c:v>0</c:v>
                </c:pt>
                <c:pt idx="1">
                  <c:v>-12</c:v>
                </c:pt>
                <c:pt idx="2">
                  <c:v>-21</c:v>
                </c:pt>
              </c:numCache>
            </c:numRef>
          </c:xVal>
          <c:yVal>
            <c:numRef>
              <c:f>'coverage enh AWGN'!$E$176:$E$178</c:f>
              <c:numCache>
                <c:formatCode>0.0</c:formatCode>
                <c:ptCount val="3"/>
                <c:pt idx="0">
                  <c:v>0.7</c:v>
                </c:pt>
                <c:pt idx="1">
                  <c:v>3</c:v>
                </c:pt>
                <c:pt idx="2">
                  <c:v>5.6</c:v>
                </c:pt>
              </c:numCache>
            </c:numRef>
          </c:yVal>
          <c:smooth val="0"/>
        </c:ser>
        <c:ser>
          <c:idx val="5"/>
          <c:order val="7"/>
          <c:tx>
            <c:strRef>
              <c:f>'coverage enh AWGN'!$E$185</c:f>
              <c:strCache>
                <c:ptCount val="1"/>
                <c:pt idx="0">
                  <c:v>LG Δ RSRP, max[50-5,95-50]%, per=400,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AWGN'!$A$186:$A$192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AWGN'!$E$186:$E$192</c:f>
              <c:numCache>
                <c:formatCode>0.0</c:formatCode>
                <c:ptCount val="7"/>
                <c:pt idx="0">
                  <c:v>0.56000000000000005</c:v>
                </c:pt>
                <c:pt idx="1">
                  <c:v>0.73</c:v>
                </c:pt>
                <c:pt idx="2">
                  <c:v>1.02</c:v>
                </c:pt>
                <c:pt idx="3">
                  <c:v>1.42</c:v>
                </c:pt>
                <c:pt idx="4">
                  <c:v>1.9</c:v>
                </c:pt>
                <c:pt idx="5">
                  <c:v>2.2199999999999998</c:v>
                </c:pt>
                <c:pt idx="6">
                  <c:v>2.4799999999999995</c:v>
                </c:pt>
              </c:numCache>
            </c:numRef>
          </c:yVal>
          <c:smooth val="0"/>
        </c:ser>
        <c:ser>
          <c:idx val="10"/>
          <c:order val="8"/>
          <c:tx>
            <c:strRef>
              <c:f>'coverage enh AWGN'!$E$196</c:f>
              <c:strCache>
                <c:ptCount val="1"/>
                <c:pt idx="0">
                  <c:v>LG Δ RSRP, max[50-5,95-50]%, per=600,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AWGN'!$A$197:$A$203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AWGN'!$E$197:$E$203</c:f>
              <c:numCache>
                <c:formatCode>0.0</c:formatCode>
                <c:ptCount val="7"/>
                <c:pt idx="0">
                  <c:v>0.46</c:v>
                </c:pt>
                <c:pt idx="1">
                  <c:v>0.61</c:v>
                </c:pt>
                <c:pt idx="2">
                  <c:v>0.83000000000000007</c:v>
                </c:pt>
                <c:pt idx="3">
                  <c:v>1.1800000000000002</c:v>
                </c:pt>
                <c:pt idx="4">
                  <c:v>1.56</c:v>
                </c:pt>
                <c:pt idx="5">
                  <c:v>1.7400000000000002</c:v>
                </c:pt>
                <c:pt idx="6">
                  <c:v>2.02</c:v>
                </c:pt>
              </c:numCache>
            </c:numRef>
          </c:yVal>
          <c:smooth val="0"/>
        </c:ser>
        <c:ser>
          <c:idx val="11"/>
          <c:order val="9"/>
          <c:tx>
            <c:strRef>
              <c:f>'coverage enh AWGN'!$E$207</c:f>
              <c:strCache>
                <c:ptCount val="1"/>
                <c:pt idx="0">
                  <c:v>LG Δ RSRP, max[50-5,95-50]%, per=800,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AWGN'!$A$208:$A$214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AWGN'!$E$208:$E$214</c:f>
              <c:numCache>
                <c:formatCode>0.0</c:formatCode>
                <c:ptCount val="7"/>
                <c:pt idx="0">
                  <c:v>0.39</c:v>
                </c:pt>
                <c:pt idx="1">
                  <c:v>0.53</c:v>
                </c:pt>
                <c:pt idx="2">
                  <c:v>0.7</c:v>
                </c:pt>
                <c:pt idx="3">
                  <c:v>1.01</c:v>
                </c:pt>
                <c:pt idx="4">
                  <c:v>1.3299999999999998</c:v>
                </c:pt>
                <c:pt idx="5">
                  <c:v>1.49</c:v>
                </c:pt>
                <c:pt idx="6">
                  <c:v>1.73</c:v>
                </c:pt>
              </c:numCache>
            </c:numRef>
          </c:yVal>
          <c:smooth val="0"/>
        </c:ser>
        <c:ser>
          <c:idx val="7"/>
          <c:order val="10"/>
          <c:tx>
            <c:strRef>
              <c:f>'coverage enh AWGN'!$E$221</c:f>
              <c:strCache>
                <c:ptCount val="1"/>
                <c:pt idx="0">
                  <c:v>Mediatek Δ RSRP, max[50-5,95-50]%, per=400, SF=1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'coverage enh AWGN'!$A$222:$A$228</c:f>
              <c:numCache>
                <c:formatCode>0.0</c:formatCode>
                <c:ptCount val="7"/>
                <c:pt idx="0">
                  <c:v>-6</c:v>
                </c:pt>
                <c:pt idx="1">
                  <c:v>-8</c:v>
                </c:pt>
                <c:pt idx="2">
                  <c:v>-10</c:v>
                </c:pt>
                <c:pt idx="3">
                  <c:v>-12</c:v>
                </c:pt>
                <c:pt idx="4">
                  <c:v>-14</c:v>
                </c:pt>
                <c:pt idx="5">
                  <c:v>-16</c:v>
                </c:pt>
                <c:pt idx="6">
                  <c:v>-18</c:v>
                </c:pt>
              </c:numCache>
            </c:numRef>
          </c:xVal>
          <c:yVal>
            <c:numRef>
              <c:f>'coverage enh AWGN'!$E$222:$E$228</c:f>
              <c:numCache>
                <c:formatCode>0.0</c:formatCode>
                <c:ptCount val="7"/>
                <c:pt idx="0">
                  <c:v>0.85</c:v>
                </c:pt>
                <c:pt idx="1">
                  <c:v>1.1000000000000001</c:v>
                </c:pt>
                <c:pt idx="2">
                  <c:v>1.25</c:v>
                </c:pt>
                <c:pt idx="3">
                  <c:v>1.7500000000000002</c:v>
                </c:pt>
                <c:pt idx="4">
                  <c:v>2.3000000000000003</c:v>
                </c:pt>
                <c:pt idx="5">
                  <c:v>2.1500000000000004</c:v>
                </c:pt>
                <c:pt idx="6">
                  <c:v>2.2000000000000002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'coverage enh AWGN'!$E$235</c:f>
              <c:strCache>
                <c:ptCount val="1"/>
                <c:pt idx="0">
                  <c:v>Nokia Networks Δ RSRP, max[50-5,95-50]%, per=400,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AWGN'!$A$236:$A$239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AWGN'!$E$236:$E$239</c:f>
              <c:numCache>
                <c:formatCode>0.0</c:formatCode>
                <c:ptCount val="4"/>
                <c:pt idx="0">
                  <c:v>1.3368000000000002</c:v>
                </c:pt>
                <c:pt idx="1">
                  <c:v>3.0055000000000001</c:v>
                </c:pt>
                <c:pt idx="2">
                  <c:v>4.8484999999999996</c:v>
                </c:pt>
                <c:pt idx="3">
                  <c:v>5.6272000000000002</c:v>
                </c:pt>
              </c:numCache>
            </c:numRef>
          </c:yVal>
          <c:smooth val="0"/>
        </c:ser>
        <c:ser>
          <c:idx val="13"/>
          <c:order val="12"/>
          <c:tx>
            <c:strRef>
              <c:f>'coverage enh AWGN'!$E$243</c:f>
              <c:strCache>
                <c:ptCount val="1"/>
                <c:pt idx="0">
                  <c:v>Nokia Networks Δ RSRP, max[50-5,95-50]%, per=800,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AWGN'!$A$244:$A$247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AWGN'!$E$244:$E$247</c:f>
              <c:numCache>
                <c:formatCode>0.0</c:formatCode>
                <c:ptCount val="4"/>
                <c:pt idx="0">
                  <c:v>0.95314500000000002</c:v>
                </c:pt>
                <c:pt idx="1">
                  <c:v>1.884066</c:v>
                </c:pt>
                <c:pt idx="2">
                  <c:v>4.4904299999999999</c:v>
                </c:pt>
                <c:pt idx="3">
                  <c:v>5.3325999999999993</c:v>
                </c:pt>
              </c:numCache>
            </c:numRef>
          </c:yVal>
          <c:smooth val="0"/>
        </c:ser>
        <c:ser>
          <c:idx val="14"/>
          <c:order val="13"/>
          <c:tx>
            <c:strRef>
              <c:f>'coverage enh AWGN'!$E$251</c:f>
              <c:strCache>
                <c:ptCount val="1"/>
                <c:pt idx="0">
                  <c:v>Nokia Networks Δ RSRP, max[50-5,95-50]%, per=1600,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AWGN'!$A$252:$A$255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AWGN'!$E$252:$E$255</c:f>
              <c:numCache>
                <c:formatCode>0.0</c:formatCode>
                <c:ptCount val="4"/>
                <c:pt idx="0">
                  <c:v>0.71292</c:v>
                </c:pt>
                <c:pt idx="1">
                  <c:v>1.4048700000000001</c:v>
                </c:pt>
                <c:pt idx="2">
                  <c:v>2.8127200000000001</c:v>
                </c:pt>
                <c:pt idx="3">
                  <c:v>5.4077000000000002</c:v>
                </c:pt>
              </c:numCache>
            </c:numRef>
          </c:yVal>
          <c:smooth val="0"/>
        </c:ser>
        <c:ser>
          <c:idx val="9"/>
          <c:order val="14"/>
          <c:tx>
            <c:strRef>
              <c:f>'coverage enh AWGN'!$E$286</c:f>
              <c:strCache>
                <c:ptCount val="1"/>
                <c:pt idx="0">
                  <c:v>Samsung Δ RSRP, max[50-5,95-50]%, per=400, SF=1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AWGN'!$A$287:$A$292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AWGN'!$E$287:$E$292</c:f>
              <c:numCache>
                <c:formatCode>0.0</c:formatCode>
                <c:ptCount val="6"/>
                <c:pt idx="0">
                  <c:v>0.5</c:v>
                </c:pt>
                <c:pt idx="1">
                  <c:v>1.3</c:v>
                </c:pt>
                <c:pt idx="2">
                  <c:v>2.2999999999999998</c:v>
                </c:pt>
                <c:pt idx="3">
                  <c:v>4.0999999999999996</c:v>
                </c:pt>
                <c:pt idx="4">
                  <c:v>5.8</c:v>
                </c:pt>
                <c:pt idx="5">
                  <c:v>5.6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'coverage enh AWGN'!$E$296</c:f>
              <c:strCache>
                <c:ptCount val="1"/>
                <c:pt idx="0">
                  <c:v>Samsung Δ RSRP, max[50-5,95-50]%, per=200,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AWGN'!$A$297:$A$302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AWGN'!$E$297:$E$302</c:f>
              <c:numCache>
                <c:formatCode>0.0</c:formatCode>
                <c:ptCount val="6"/>
                <c:pt idx="0">
                  <c:v>0.5</c:v>
                </c:pt>
                <c:pt idx="1">
                  <c:v>1.3</c:v>
                </c:pt>
                <c:pt idx="2">
                  <c:v>2.4</c:v>
                </c:pt>
                <c:pt idx="3">
                  <c:v>4.3</c:v>
                </c:pt>
                <c:pt idx="4">
                  <c:v>5.7</c:v>
                </c:pt>
                <c:pt idx="5">
                  <c:v>5.6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'coverage enh AWGN'!$E$306</c:f>
              <c:strCache>
                <c:ptCount val="1"/>
                <c:pt idx="0">
                  <c:v>Samsung Δ RSRP, max[50-5,95-50]%, per=400,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AWGN'!$A$307:$A$312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AWGN'!$E$307:$E$312</c:f>
              <c:numCache>
                <c:formatCode>0.0</c:formatCode>
                <c:ptCount val="6"/>
                <c:pt idx="0">
                  <c:v>0.4</c:v>
                </c:pt>
                <c:pt idx="1">
                  <c:v>0.9</c:v>
                </c:pt>
                <c:pt idx="2">
                  <c:v>1.5</c:v>
                </c:pt>
                <c:pt idx="3">
                  <c:v>3.1</c:v>
                </c:pt>
                <c:pt idx="4">
                  <c:v>5.1000000000000005</c:v>
                </c:pt>
                <c:pt idx="5">
                  <c:v>5.6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'coverage enh AWGN'!$E$262</c:f>
              <c:strCache>
                <c:ptCount val="1"/>
                <c:pt idx="0">
                  <c:v>Qualcomm Δ RSRP, max[50-5,95-50]%, per=400, SF=1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'coverage enh AWGN'!$A$263:$A$265</c:f>
              <c:numCache>
                <c:formatCode>0.0</c:formatCode>
                <c:ptCount val="3"/>
                <c:pt idx="0">
                  <c:v>0</c:v>
                </c:pt>
                <c:pt idx="1">
                  <c:v>-5</c:v>
                </c:pt>
                <c:pt idx="2">
                  <c:v>-10</c:v>
                </c:pt>
              </c:numCache>
            </c:numRef>
          </c:xVal>
          <c:yVal>
            <c:numRef>
              <c:f>'coverage enh AWGN'!$E$263:$E$265</c:f>
              <c:numCache>
                <c:formatCode>0.0</c:formatCode>
                <c:ptCount val="3"/>
                <c:pt idx="0">
                  <c:v>0.9</c:v>
                </c:pt>
                <c:pt idx="1">
                  <c:v>1.9</c:v>
                </c:pt>
                <c:pt idx="2">
                  <c:v>3.7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'coverage enh AWGN'!$E$269</c:f>
              <c:strCache>
                <c:ptCount val="1"/>
                <c:pt idx="0">
                  <c:v>Qualcomm Δ RSRP, max[50-5,95-50]%, per=800, SF=1</c:v>
                </c:pt>
              </c:strCache>
            </c:strRef>
          </c:tx>
          <c:spPr>
            <a:ln w="19050" cap="rnd">
              <a:solidFill>
                <a:srgbClr val="00B0F0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'coverage enh AWGN'!$A$270:$A$272</c:f>
              <c:numCache>
                <c:formatCode>0.0</c:formatCode>
                <c:ptCount val="3"/>
                <c:pt idx="0">
                  <c:v>0</c:v>
                </c:pt>
                <c:pt idx="1">
                  <c:v>-5</c:v>
                </c:pt>
                <c:pt idx="2">
                  <c:v>-10</c:v>
                </c:pt>
              </c:numCache>
            </c:numRef>
          </c:xVal>
          <c:yVal>
            <c:numRef>
              <c:f>'coverage enh AWGN'!$E$270:$E$272</c:f>
              <c:numCache>
                <c:formatCode>0.0</c:formatCode>
                <c:ptCount val="3"/>
                <c:pt idx="0">
                  <c:v>0.7</c:v>
                </c:pt>
                <c:pt idx="1">
                  <c:v>1.2999999999999998</c:v>
                </c:pt>
                <c:pt idx="2">
                  <c:v>1.7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'coverage enh AWGN'!$E$276</c:f>
              <c:strCache>
                <c:ptCount val="1"/>
                <c:pt idx="0">
                  <c:v>Qualcomm Δ RSRP, max[50-5,95-50]%, per=1600, SF=1</c:v>
                </c:pt>
              </c:strCache>
            </c:strRef>
          </c:tx>
          <c:spPr>
            <a:ln w="19050" cap="rnd">
              <a:solidFill>
                <a:srgbClr val="00B0F0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'coverage enh AWGN'!$A$277:$A$279</c:f>
              <c:numCache>
                <c:formatCode>0.0</c:formatCode>
                <c:ptCount val="3"/>
                <c:pt idx="0">
                  <c:v>0</c:v>
                </c:pt>
                <c:pt idx="1">
                  <c:v>-5</c:v>
                </c:pt>
                <c:pt idx="2">
                  <c:v>-10</c:v>
                </c:pt>
              </c:numCache>
            </c:numRef>
          </c:xVal>
          <c:yVal>
            <c:numRef>
              <c:f>'coverage enh AWGN'!$E$277:$E$279</c:f>
              <c:numCache>
                <c:formatCode>0.0</c:formatCode>
                <c:ptCount val="3"/>
                <c:pt idx="0">
                  <c:v>0.30000000000000004</c:v>
                </c:pt>
                <c:pt idx="1">
                  <c:v>0.4</c:v>
                </c:pt>
                <c:pt idx="2">
                  <c:v>0.8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706080"/>
        <c:axId val="305707256"/>
      </c:scatterChart>
      <c:valAx>
        <c:axId val="305706080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707256"/>
        <c:crossesAt val="-1"/>
        <c:crossBetween val="midCat"/>
        <c:majorUnit val="3"/>
        <c:minorUnit val="1.5"/>
      </c:valAx>
      <c:valAx>
        <c:axId val="305707256"/>
        <c:scaling>
          <c:orientation val="minMax"/>
          <c:max val="12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relative</a:t>
                </a:r>
                <a:r>
                  <a:rPr lang="en-US" baseline="0"/>
                  <a:t> accuracy (dB)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706080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882374905629002"/>
          <c:y val="6.1343086629641629E-2"/>
          <c:w val="0.35635969179864985"/>
          <c:h val="0.5233223640952409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RSRP abs. accuracy with </a:t>
            </a:r>
            <a:r>
              <a:rPr lang="en-US" sz="1400" b="0" i="0" u="none" strike="noStrike" baseline="0">
                <a:effectLst/>
              </a:rPr>
              <a:t>coverage enhancement</a:t>
            </a:r>
            <a:r>
              <a:rPr lang="en-US"/>
              <a:t> (AWGN, 1x1)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'coverage enh AWGN'!$F$91</c:f>
              <c:strCache>
                <c:ptCount val="1"/>
                <c:pt idx="0">
                  <c:v>Ericsson RSRP accuracy, per=400, SF=2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'coverage enh AWGN'!$A$92:$A$110</c:f>
              <c:numCache>
                <c:formatCode>General</c:formatCode>
                <c:ptCount val="19"/>
                <c:pt idx="0">
                  <c:v>0</c:v>
                </c:pt>
                <c:pt idx="1">
                  <c:v>-1</c:v>
                </c:pt>
                <c:pt idx="2">
                  <c:v>-2</c:v>
                </c:pt>
                <c:pt idx="3">
                  <c:v>-3</c:v>
                </c:pt>
                <c:pt idx="4">
                  <c:v>-4</c:v>
                </c:pt>
                <c:pt idx="5">
                  <c:v>-5</c:v>
                </c:pt>
                <c:pt idx="6">
                  <c:v>-6</c:v>
                </c:pt>
                <c:pt idx="7">
                  <c:v>-7</c:v>
                </c:pt>
                <c:pt idx="8">
                  <c:v>-8</c:v>
                </c:pt>
                <c:pt idx="9">
                  <c:v>-9</c:v>
                </c:pt>
                <c:pt idx="10">
                  <c:v>-10</c:v>
                </c:pt>
                <c:pt idx="11">
                  <c:v>-11</c:v>
                </c:pt>
                <c:pt idx="12">
                  <c:v>-12</c:v>
                </c:pt>
                <c:pt idx="13">
                  <c:v>-13</c:v>
                </c:pt>
                <c:pt idx="14">
                  <c:v>-14</c:v>
                </c:pt>
                <c:pt idx="15">
                  <c:v>-15</c:v>
                </c:pt>
                <c:pt idx="16">
                  <c:v>-16</c:v>
                </c:pt>
                <c:pt idx="17">
                  <c:v>-17</c:v>
                </c:pt>
                <c:pt idx="18">
                  <c:v>-18</c:v>
                </c:pt>
              </c:numCache>
            </c:numRef>
          </c:xVal>
          <c:yVal>
            <c:numRef>
              <c:f>'coverage enh AWGN'!$F$92:$F$110</c:f>
              <c:numCache>
                <c:formatCode>0.0</c:formatCode>
                <c:ptCount val="19"/>
                <c:pt idx="0">
                  <c:v>0.36597500537183947</c:v>
                </c:pt>
                <c:pt idx="1">
                  <c:v>0.40162381302598937</c:v>
                </c:pt>
                <c:pt idx="2">
                  <c:v>0.44094577163606735</c:v>
                </c:pt>
                <c:pt idx="3">
                  <c:v>0.52389892812250982</c:v>
                </c:pt>
                <c:pt idx="4">
                  <c:v>0.64072364912766955</c:v>
                </c:pt>
                <c:pt idx="5">
                  <c:v>0.68722572666186532</c:v>
                </c:pt>
                <c:pt idx="6">
                  <c:v>0.78304753059429255</c:v>
                </c:pt>
                <c:pt idx="7">
                  <c:v>0.87601933606221194</c:v>
                </c:pt>
                <c:pt idx="8">
                  <c:v>1.0293313466334466</c:v>
                </c:pt>
                <c:pt idx="9">
                  <c:v>1.122597608278618</c:v>
                </c:pt>
                <c:pt idx="10">
                  <c:v>1.3192009195680097</c:v>
                </c:pt>
                <c:pt idx="11">
                  <c:v>1.5175492653449747</c:v>
                </c:pt>
                <c:pt idx="12">
                  <c:v>1.7217284609317212</c:v>
                </c:pt>
                <c:pt idx="13">
                  <c:v>1.993966698656243</c:v>
                </c:pt>
                <c:pt idx="14">
                  <c:v>2.3544994940061339</c:v>
                </c:pt>
                <c:pt idx="15">
                  <c:v>2.6403477787076586</c:v>
                </c:pt>
                <c:pt idx="16">
                  <c:v>2.8661673195212845</c:v>
                </c:pt>
                <c:pt idx="17">
                  <c:v>3.3875961820222416</c:v>
                </c:pt>
                <c:pt idx="18">
                  <c:v>3.6982602061327112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'coverage enh AWGN'!$F$175</c:f>
              <c:strCache>
                <c:ptCount val="1"/>
                <c:pt idx="0">
                  <c:v>Intel RSRP accuracy, per=200, SF=2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'coverage enh AWGN'!$A$176:$A$178</c:f>
              <c:numCache>
                <c:formatCode>0.0</c:formatCode>
                <c:ptCount val="3"/>
                <c:pt idx="0">
                  <c:v>0</c:v>
                </c:pt>
                <c:pt idx="1">
                  <c:v>-12</c:v>
                </c:pt>
                <c:pt idx="2">
                  <c:v>-21</c:v>
                </c:pt>
              </c:numCache>
            </c:numRef>
          </c:xVal>
          <c:yVal>
            <c:numRef>
              <c:f>'coverage enh AWGN'!$F$176:$F$178</c:f>
              <c:numCache>
                <c:formatCode>0.0</c:formatCode>
                <c:ptCount val="3"/>
                <c:pt idx="0">
                  <c:v>0.7</c:v>
                </c:pt>
                <c:pt idx="1">
                  <c:v>3.1</c:v>
                </c:pt>
                <c:pt idx="2">
                  <c:v>9.6999999999999993</c:v>
                </c:pt>
              </c:numCache>
            </c:numRef>
          </c:yVal>
          <c:smooth val="0"/>
        </c:ser>
        <c:ser>
          <c:idx val="5"/>
          <c:order val="2"/>
          <c:tx>
            <c:strRef>
              <c:f>'coverage enh AWGN'!$F$185</c:f>
              <c:strCache>
                <c:ptCount val="1"/>
                <c:pt idx="0">
                  <c:v>LG RSRP accuracy, per=400,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'coverage enh AWGN'!$A$186:$A$192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AWGN'!$F$186:$F$192</c:f>
              <c:numCache>
                <c:formatCode>0.0</c:formatCode>
                <c:ptCount val="7"/>
                <c:pt idx="0">
                  <c:v>0.37000000000000005</c:v>
                </c:pt>
                <c:pt idx="1">
                  <c:v>0.5</c:v>
                </c:pt>
                <c:pt idx="2">
                  <c:v>0.72</c:v>
                </c:pt>
                <c:pt idx="3">
                  <c:v>1.17</c:v>
                </c:pt>
                <c:pt idx="4">
                  <c:v>1.66</c:v>
                </c:pt>
                <c:pt idx="5">
                  <c:v>2.57</c:v>
                </c:pt>
                <c:pt idx="6">
                  <c:v>4.01</c:v>
                </c:pt>
              </c:numCache>
            </c:numRef>
          </c:yVal>
          <c:smooth val="0"/>
        </c:ser>
        <c:ser>
          <c:idx val="13"/>
          <c:order val="3"/>
          <c:tx>
            <c:strRef>
              <c:f>'coverage enh AWGN'!$F$196</c:f>
              <c:strCache>
                <c:ptCount val="1"/>
                <c:pt idx="0">
                  <c:v>LG RSRP accuracy, per=600,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AWGN'!$A$197:$A$203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AWGN'!$F$197:$F$203</c:f>
              <c:numCache>
                <c:formatCode>0.0</c:formatCode>
                <c:ptCount val="7"/>
                <c:pt idx="0">
                  <c:v>0.33</c:v>
                </c:pt>
                <c:pt idx="1">
                  <c:v>0.44999999999999996</c:v>
                </c:pt>
                <c:pt idx="2">
                  <c:v>0.64000000000000012</c:v>
                </c:pt>
                <c:pt idx="3">
                  <c:v>1.08</c:v>
                </c:pt>
                <c:pt idx="4">
                  <c:v>1.5</c:v>
                </c:pt>
                <c:pt idx="5">
                  <c:v>2.37</c:v>
                </c:pt>
                <c:pt idx="6">
                  <c:v>3.81</c:v>
                </c:pt>
              </c:numCache>
            </c:numRef>
          </c:yVal>
          <c:smooth val="0"/>
        </c:ser>
        <c:ser>
          <c:idx val="14"/>
          <c:order val="4"/>
          <c:tx>
            <c:strRef>
              <c:f>'coverage enh AWGN'!$F$207</c:f>
              <c:strCache>
                <c:ptCount val="1"/>
                <c:pt idx="0">
                  <c:v>LG RSRP accuracy, per=800,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AWGN'!$A$208:$A$214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AWGN'!$F$208:$F$214</c:f>
              <c:numCache>
                <c:formatCode>0.0</c:formatCode>
                <c:ptCount val="7"/>
                <c:pt idx="0">
                  <c:v>0.29000000000000004</c:v>
                </c:pt>
                <c:pt idx="1">
                  <c:v>0.41000000000000003</c:v>
                </c:pt>
                <c:pt idx="2">
                  <c:v>0.57999999999999996</c:v>
                </c:pt>
                <c:pt idx="3">
                  <c:v>1.01</c:v>
                </c:pt>
                <c:pt idx="4">
                  <c:v>1.4</c:v>
                </c:pt>
                <c:pt idx="5">
                  <c:v>2.25</c:v>
                </c:pt>
                <c:pt idx="6">
                  <c:v>3.67</c:v>
                </c:pt>
              </c:numCache>
            </c:numRef>
          </c:yVal>
          <c:smooth val="0"/>
        </c:ser>
        <c:ser>
          <c:idx val="7"/>
          <c:order val="5"/>
          <c:tx>
            <c:strRef>
              <c:f>'coverage enh AWGN'!$F$221</c:f>
              <c:strCache>
                <c:ptCount val="1"/>
                <c:pt idx="0">
                  <c:v>Mediatek RSRP accuracy, per=400, SF=1</c:v>
                </c:pt>
              </c:strCache>
            </c:strRef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'coverage enh AWGN'!$A$222:$A$228</c:f>
              <c:numCache>
                <c:formatCode>0.0</c:formatCode>
                <c:ptCount val="7"/>
                <c:pt idx="0">
                  <c:v>-6</c:v>
                </c:pt>
                <c:pt idx="1">
                  <c:v>-8</c:v>
                </c:pt>
                <c:pt idx="2">
                  <c:v>-10</c:v>
                </c:pt>
                <c:pt idx="3">
                  <c:v>-12</c:v>
                </c:pt>
                <c:pt idx="4">
                  <c:v>-14</c:v>
                </c:pt>
                <c:pt idx="5">
                  <c:v>-16</c:v>
                </c:pt>
                <c:pt idx="6">
                  <c:v>-18</c:v>
                </c:pt>
              </c:numCache>
            </c:numRef>
          </c:xVal>
          <c:yVal>
            <c:numRef>
              <c:f>'coverage enh AWGN'!$F$222:$F$228</c:f>
              <c:numCache>
                <c:formatCode>0.0</c:formatCode>
                <c:ptCount val="7"/>
                <c:pt idx="0">
                  <c:v>1</c:v>
                </c:pt>
                <c:pt idx="1">
                  <c:v>1.5000000000000002</c:v>
                </c:pt>
                <c:pt idx="2">
                  <c:v>1.8</c:v>
                </c:pt>
                <c:pt idx="3">
                  <c:v>2.2000000000000002</c:v>
                </c:pt>
                <c:pt idx="4">
                  <c:v>2.6</c:v>
                </c:pt>
                <c:pt idx="5">
                  <c:v>3.1000000000000005</c:v>
                </c:pt>
                <c:pt idx="6">
                  <c:v>4.7</c:v>
                </c:pt>
              </c:numCache>
            </c:numRef>
          </c:yVal>
          <c:smooth val="0"/>
        </c:ser>
        <c:ser>
          <c:idx val="1"/>
          <c:order val="6"/>
          <c:tx>
            <c:strRef>
              <c:f>'coverage enh AWGN'!$F$235</c:f>
              <c:strCache>
                <c:ptCount val="1"/>
                <c:pt idx="0">
                  <c:v>Nokia Networks RSRP accuracy, per=400,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AWGN'!$A$236:$A$239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AWGN'!$F$236:$F$239</c:f>
              <c:numCache>
                <c:formatCode>0.0</c:formatCode>
                <c:ptCount val="4"/>
                <c:pt idx="0">
                  <c:v>1.4407000000000003</c:v>
                </c:pt>
                <c:pt idx="1">
                  <c:v>3.1141000000000001</c:v>
                </c:pt>
                <c:pt idx="2">
                  <c:v>5.5241999999999996</c:v>
                </c:pt>
                <c:pt idx="3">
                  <c:v>8.8694000000000006</c:v>
                </c:pt>
              </c:numCache>
            </c:numRef>
          </c:yVal>
          <c:smooth val="0"/>
        </c:ser>
        <c:ser>
          <c:idx val="2"/>
          <c:order val="7"/>
          <c:tx>
            <c:strRef>
              <c:f>'coverage enh AWGN'!$F$243</c:f>
              <c:strCache>
                <c:ptCount val="1"/>
                <c:pt idx="0">
                  <c:v>Nokia Networks RSRP accuracy, per=800,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AWGN'!$A$244:$A$247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AWGN'!$F$244:$F$247</c:f>
              <c:numCache>
                <c:formatCode>0.0</c:formatCode>
                <c:ptCount val="4"/>
                <c:pt idx="0">
                  <c:v>0.97913000000000006</c:v>
                </c:pt>
                <c:pt idx="1">
                  <c:v>1.9713320000000001</c:v>
                </c:pt>
                <c:pt idx="2">
                  <c:v>4.7647599999999999</c:v>
                </c:pt>
                <c:pt idx="3">
                  <c:v>7.5522999999999989</c:v>
                </c:pt>
              </c:numCache>
            </c:numRef>
          </c:yVal>
          <c:smooth val="0"/>
        </c:ser>
        <c:ser>
          <c:idx val="4"/>
          <c:order val="8"/>
          <c:tx>
            <c:strRef>
              <c:f>'coverage enh AWGN'!$F$251</c:f>
              <c:strCache>
                <c:ptCount val="1"/>
                <c:pt idx="0">
                  <c:v>Nokia Networks RSRP accuracy, per=1600,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AWGN'!$A$252:$A$255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AWGN'!$F$252:$F$255</c:f>
              <c:numCache>
                <c:formatCode>0.0</c:formatCode>
                <c:ptCount val="4"/>
                <c:pt idx="0">
                  <c:v>0.74609000000000003</c:v>
                </c:pt>
                <c:pt idx="1">
                  <c:v>1.5440400000000001</c:v>
                </c:pt>
                <c:pt idx="2">
                  <c:v>2.7546400000000002</c:v>
                </c:pt>
                <c:pt idx="3">
                  <c:v>6.9851000000000001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'coverage enh AWGN'!$F$286</c:f>
              <c:strCache>
                <c:ptCount val="1"/>
                <c:pt idx="0">
                  <c:v>Samsung RSRP accuracy, per=400, SF=1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AWGN'!$A$287:$A$292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AWGN'!$F$287:$F$292</c:f>
              <c:numCache>
                <c:formatCode>0.0</c:formatCode>
                <c:ptCount val="6"/>
                <c:pt idx="0">
                  <c:v>0.5</c:v>
                </c:pt>
                <c:pt idx="1">
                  <c:v>1.3</c:v>
                </c:pt>
                <c:pt idx="2">
                  <c:v>2.2999999999999998</c:v>
                </c:pt>
                <c:pt idx="3">
                  <c:v>4.3999999999999995</c:v>
                </c:pt>
                <c:pt idx="4">
                  <c:v>7.1</c:v>
                </c:pt>
                <c:pt idx="5">
                  <c:v>8.8999999999999986</c:v>
                </c:pt>
              </c:numCache>
            </c:numRef>
          </c:yVal>
          <c:smooth val="0"/>
        </c:ser>
        <c:ser>
          <c:idx val="6"/>
          <c:order val="10"/>
          <c:tx>
            <c:strRef>
              <c:f>'coverage enh AWGN'!$F$296</c:f>
              <c:strCache>
                <c:ptCount val="1"/>
                <c:pt idx="0">
                  <c:v>Samsung RSRP accuracy, per=200,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AWGN'!$A$297:$A$302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AWGN'!$F$297:$F$302</c:f>
              <c:numCache>
                <c:formatCode>0.0</c:formatCode>
                <c:ptCount val="6"/>
                <c:pt idx="0">
                  <c:v>0.5</c:v>
                </c:pt>
                <c:pt idx="1">
                  <c:v>1.3</c:v>
                </c:pt>
                <c:pt idx="2">
                  <c:v>2.5</c:v>
                </c:pt>
                <c:pt idx="3">
                  <c:v>4.5999999999999996</c:v>
                </c:pt>
                <c:pt idx="4">
                  <c:v>6.9</c:v>
                </c:pt>
                <c:pt idx="5">
                  <c:v>8.8000000000000007</c:v>
                </c:pt>
              </c:numCache>
            </c:numRef>
          </c:yVal>
          <c:smooth val="0"/>
        </c:ser>
        <c:ser>
          <c:idx val="8"/>
          <c:order val="11"/>
          <c:tx>
            <c:strRef>
              <c:f>'coverage enh AWGN'!$F$306</c:f>
              <c:strCache>
                <c:ptCount val="1"/>
                <c:pt idx="0">
                  <c:v>Samsung RSRP accuracy, per=400,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AWGN'!$A$307:$A$312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AWGN'!$F$307:$F$312</c:f>
              <c:numCache>
                <c:formatCode>0.0</c:formatCode>
                <c:ptCount val="6"/>
                <c:pt idx="0">
                  <c:v>0.4</c:v>
                </c:pt>
                <c:pt idx="1">
                  <c:v>0.9</c:v>
                </c:pt>
                <c:pt idx="2">
                  <c:v>1.5</c:v>
                </c:pt>
                <c:pt idx="3">
                  <c:v>3.3000000000000003</c:v>
                </c:pt>
                <c:pt idx="4">
                  <c:v>5.8000000000000007</c:v>
                </c:pt>
                <c:pt idx="5">
                  <c:v>7.6999999999999993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'coverage enh AWGN'!$F$262</c:f>
              <c:strCache>
                <c:ptCount val="1"/>
                <c:pt idx="0">
                  <c:v>Qualcomm RSRP accuracy, per=400, SF=1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'coverage enh AWGN'!$A$263:$A$265</c:f>
              <c:numCache>
                <c:formatCode>0.0</c:formatCode>
                <c:ptCount val="3"/>
                <c:pt idx="0">
                  <c:v>0</c:v>
                </c:pt>
                <c:pt idx="1">
                  <c:v>-5</c:v>
                </c:pt>
                <c:pt idx="2">
                  <c:v>-10</c:v>
                </c:pt>
              </c:numCache>
            </c:numRef>
          </c:xVal>
          <c:yVal>
            <c:numRef>
              <c:f>'coverage enh AWGN'!$F$263:$F$265</c:f>
              <c:numCache>
                <c:formatCode>0.0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3.8000000000000003</c:v>
                </c:pt>
              </c:numCache>
            </c:numRef>
          </c:yVal>
          <c:smooth val="0"/>
        </c:ser>
        <c:ser>
          <c:idx val="11"/>
          <c:order val="13"/>
          <c:tx>
            <c:strRef>
              <c:f>'coverage enh AWGN'!$F$269</c:f>
              <c:strCache>
                <c:ptCount val="1"/>
                <c:pt idx="0">
                  <c:v>Qualcomm RSRP accuracy, per=800, SF=1</c:v>
                </c:pt>
              </c:strCache>
            </c:strRef>
          </c:tx>
          <c:spPr>
            <a:ln w="19050" cap="rnd">
              <a:solidFill>
                <a:srgbClr val="00B0F0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'coverage enh AWGN'!$A$270:$A$272</c:f>
              <c:numCache>
                <c:formatCode>0.0</c:formatCode>
                <c:ptCount val="3"/>
                <c:pt idx="0">
                  <c:v>0</c:v>
                </c:pt>
                <c:pt idx="1">
                  <c:v>-5</c:v>
                </c:pt>
                <c:pt idx="2">
                  <c:v>-10</c:v>
                </c:pt>
              </c:numCache>
            </c:numRef>
          </c:xVal>
          <c:yVal>
            <c:numRef>
              <c:f>'coverage enh AWGN'!$F$270:$F$272</c:f>
              <c:numCache>
                <c:formatCode>0.0</c:formatCode>
                <c:ptCount val="3"/>
                <c:pt idx="0">
                  <c:v>0.79999999999999993</c:v>
                </c:pt>
                <c:pt idx="1">
                  <c:v>1.4</c:v>
                </c:pt>
                <c:pt idx="2">
                  <c:v>1.8</c:v>
                </c:pt>
              </c:numCache>
            </c:numRef>
          </c:yVal>
          <c:smooth val="0"/>
        </c:ser>
        <c:ser>
          <c:idx val="12"/>
          <c:order val="14"/>
          <c:tx>
            <c:strRef>
              <c:f>'coverage enh AWGN'!$F$276</c:f>
              <c:strCache>
                <c:ptCount val="1"/>
                <c:pt idx="0">
                  <c:v>Qualcomm RSRP accuracy, per=1600, SF=1</c:v>
                </c:pt>
              </c:strCache>
            </c:strRef>
          </c:tx>
          <c:spPr>
            <a:ln w="19050" cap="rnd">
              <a:solidFill>
                <a:srgbClr val="00B0F0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'coverage enh AWGN'!$A$277:$A$279</c:f>
              <c:numCache>
                <c:formatCode>0.0</c:formatCode>
                <c:ptCount val="3"/>
                <c:pt idx="0">
                  <c:v>0</c:v>
                </c:pt>
                <c:pt idx="1">
                  <c:v>-5</c:v>
                </c:pt>
                <c:pt idx="2">
                  <c:v>-10</c:v>
                </c:pt>
              </c:numCache>
            </c:numRef>
          </c:xVal>
          <c:yVal>
            <c:numRef>
              <c:f>'coverage enh AWGN'!$F$277:$F$279</c:f>
              <c:numCache>
                <c:formatCode>0.0</c:formatCode>
                <c:ptCount val="3"/>
                <c:pt idx="0">
                  <c:v>0.5</c:v>
                </c:pt>
                <c:pt idx="1">
                  <c:v>0.4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365736"/>
        <c:axId val="305366128"/>
      </c:scatterChart>
      <c:valAx>
        <c:axId val="305365736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366128"/>
        <c:crosses val="autoZero"/>
        <c:crossBetween val="midCat"/>
        <c:majorUnit val="3"/>
        <c:minorUnit val="1.5"/>
      </c:valAx>
      <c:valAx>
        <c:axId val="305366128"/>
        <c:scaling>
          <c:orientation val="minMax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absolute</a:t>
                </a:r>
                <a:r>
                  <a:rPr lang="en-US" baseline="0"/>
                  <a:t> accuracy (dB)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365736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4536740844821974"/>
          <c:y val="0.12143697741924736"/>
          <c:w val="0.32180399813870314"/>
          <c:h val="0.3937419547036383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RSRP bias with coverage enhancement (EPA-5 Hz</a:t>
            </a:r>
            <a:r>
              <a:rPr lang="en-US" baseline="0"/>
              <a:t> Low</a:t>
            </a:r>
            <a:r>
              <a:rPr lang="en-US"/>
              <a:t>, 1x1)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'coverage enh EPA-5'!$C$91</c:f>
              <c:strCache>
                <c:ptCount val="1"/>
                <c:pt idx="0">
                  <c:v>Ericsson ΔRSRP, 50%, per=400, SF=2</c:v>
                </c:pt>
              </c:strCache>
            </c:strRef>
          </c:tx>
          <c:spPr>
            <a:ln w="19050" cap="rnd">
              <a:solidFill>
                <a:srgbClr val="7030A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'coverage enh EPA-5'!$A$92:$A$110</c:f>
              <c:numCache>
                <c:formatCode>General</c:formatCode>
                <c:ptCount val="19"/>
                <c:pt idx="0">
                  <c:v>0</c:v>
                </c:pt>
                <c:pt idx="1">
                  <c:v>-1</c:v>
                </c:pt>
                <c:pt idx="2">
                  <c:v>-2</c:v>
                </c:pt>
                <c:pt idx="3">
                  <c:v>-3</c:v>
                </c:pt>
                <c:pt idx="4">
                  <c:v>-4</c:v>
                </c:pt>
                <c:pt idx="5">
                  <c:v>-5</c:v>
                </c:pt>
                <c:pt idx="6">
                  <c:v>-6</c:v>
                </c:pt>
                <c:pt idx="7">
                  <c:v>-7</c:v>
                </c:pt>
                <c:pt idx="8">
                  <c:v>-8</c:v>
                </c:pt>
                <c:pt idx="9">
                  <c:v>-9</c:v>
                </c:pt>
                <c:pt idx="10">
                  <c:v>-10</c:v>
                </c:pt>
                <c:pt idx="11">
                  <c:v>-11</c:v>
                </c:pt>
                <c:pt idx="12">
                  <c:v>-12</c:v>
                </c:pt>
                <c:pt idx="13">
                  <c:v>-13</c:v>
                </c:pt>
                <c:pt idx="14">
                  <c:v>-14</c:v>
                </c:pt>
                <c:pt idx="15">
                  <c:v>-15</c:v>
                </c:pt>
                <c:pt idx="16">
                  <c:v>-16</c:v>
                </c:pt>
                <c:pt idx="17">
                  <c:v>-17</c:v>
                </c:pt>
                <c:pt idx="18">
                  <c:v>-18</c:v>
                </c:pt>
              </c:numCache>
            </c:numRef>
          </c:xVal>
          <c:yVal>
            <c:numRef>
              <c:f>'coverage enh EPA-5'!$C$92:$C$110</c:f>
              <c:numCache>
                <c:formatCode>0.0</c:formatCode>
                <c:ptCount val="19"/>
                <c:pt idx="0">
                  <c:v>-4.7046292579408808</c:v>
                </c:pt>
                <c:pt idx="1">
                  <c:v>-4.6891711753345753</c:v>
                </c:pt>
                <c:pt idx="2">
                  <c:v>-4.5567430843840597</c:v>
                </c:pt>
                <c:pt idx="3">
                  <c:v>-4.6000370049627861</c:v>
                </c:pt>
                <c:pt idx="4">
                  <c:v>-3.9604328256601029</c:v>
                </c:pt>
                <c:pt idx="5">
                  <c:v>-4.1652612210812707</c:v>
                </c:pt>
                <c:pt idx="6">
                  <c:v>-3.9827713510885161</c:v>
                </c:pt>
                <c:pt idx="7">
                  <c:v>-3.5113453497334639</c:v>
                </c:pt>
                <c:pt idx="8">
                  <c:v>-3.7831509437909494</c:v>
                </c:pt>
                <c:pt idx="9">
                  <c:v>-3.264918655127417</c:v>
                </c:pt>
                <c:pt idx="10">
                  <c:v>-3.0593857868189156</c:v>
                </c:pt>
                <c:pt idx="11">
                  <c:v>-2.5763835399653869</c:v>
                </c:pt>
                <c:pt idx="12">
                  <c:v>-2.4750730316153948</c:v>
                </c:pt>
                <c:pt idx="13">
                  <c:v>-1.7391687545349068</c:v>
                </c:pt>
                <c:pt idx="14">
                  <c:v>-1.3436580456676737</c:v>
                </c:pt>
                <c:pt idx="15">
                  <c:v>-0.88343452941737599</c:v>
                </c:pt>
                <c:pt idx="16">
                  <c:v>-0.37856788023371024</c:v>
                </c:pt>
                <c:pt idx="17">
                  <c:v>0.27538547578011574</c:v>
                </c:pt>
                <c:pt idx="18">
                  <c:v>0.77695761523771401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'coverage enh EPA-5'!$C$175</c:f>
              <c:strCache>
                <c:ptCount val="1"/>
                <c:pt idx="0">
                  <c:v>Intel ΔRSRP, 50%, per=200, SF=2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'coverage enh EPA-5'!$A$176:$A$178</c:f>
              <c:numCache>
                <c:formatCode>0.0</c:formatCode>
                <c:ptCount val="3"/>
                <c:pt idx="0">
                  <c:v>0</c:v>
                </c:pt>
                <c:pt idx="1">
                  <c:v>-12</c:v>
                </c:pt>
                <c:pt idx="2">
                  <c:v>-21</c:v>
                </c:pt>
              </c:numCache>
            </c:numRef>
          </c:xVal>
          <c:yVal>
            <c:numRef>
              <c:f>'coverage enh EPA-5'!$C$176:$C$178</c:f>
              <c:numCache>
                <c:formatCode>General</c:formatCode>
                <c:ptCount val="3"/>
                <c:pt idx="0">
                  <c:v>-0.9</c:v>
                </c:pt>
                <c:pt idx="1">
                  <c:v>1.6</c:v>
                </c:pt>
                <c:pt idx="2">
                  <c:v>8.6</c:v>
                </c:pt>
              </c:numCache>
            </c:numRef>
          </c:yVal>
          <c:smooth val="0"/>
        </c:ser>
        <c:ser>
          <c:idx val="4"/>
          <c:order val="2"/>
          <c:tx>
            <c:strRef>
              <c:f>'coverage enh EPA-5'!$C$185</c:f>
              <c:strCache>
                <c:ptCount val="1"/>
                <c:pt idx="0">
                  <c:v>LG ΔRSRP, 50%, per=400,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EPA-5'!$A$186:$A$192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EPA-5'!$C$186:$C$192</c:f>
              <c:numCache>
                <c:formatCode>0.0</c:formatCode>
                <c:ptCount val="7"/>
                <c:pt idx="0">
                  <c:v>-0.19</c:v>
                </c:pt>
                <c:pt idx="1">
                  <c:v>-0.26</c:v>
                </c:pt>
                <c:pt idx="2">
                  <c:v>-0.31</c:v>
                </c:pt>
                <c:pt idx="3">
                  <c:v>-0.32</c:v>
                </c:pt>
                <c:pt idx="4">
                  <c:v>-0.2</c:v>
                </c:pt>
                <c:pt idx="5">
                  <c:v>0.18</c:v>
                </c:pt>
                <c:pt idx="6">
                  <c:v>0.83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'coverage enh EPA-5'!$C$196</c:f>
              <c:strCache>
                <c:ptCount val="1"/>
                <c:pt idx="0">
                  <c:v>LG ΔRSRP, 50%, per=600,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EPA-5'!$A$197:$A$203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EPA-5'!$C$197:$C$203</c:f>
              <c:numCache>
                <c:formatCode>0.0</c:formatCode>
                <c:ptCount val="7"/>
                <c:pt idx="0">
                  <c:v>-0.13</c:v>
                </c:pt>
                <c:pt idx="1">
                  <c:v>-0.18</c:v>
                </c:pt>
                <c:pt idx="2">
                  <c:v>-0.21</c:v>
                </c:pt>
                <c:pt idx="3">
                  <c:v>-0.19</c:v>
                </c:pt>
                <c:pt idx="4">
                  <c:v>-0.04</c:v>
                </c:pt>
                <c:pt idx="5">
                  <c:v>0.37</c:v>
                </c:pt>
                <c:pt idx="6">
                  <c:v>1.1000000000000001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'coverage enh EPA-5'!$C$207</c:f>
              <c:strCache>
                <c:ptCount val="1"/>
                <c:pt idx="0">
                  <c:v>LG ΔRSRP, 50%, per=800, SF=1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'coverage enh EPA-5'!$A$208:$A$214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EPA-5'!$C$208:$C$214</c:f>
              <c:numCache>
                <c:formatCode>0.0</c:formatCode>
                <c:ptCount val="7"/>
                <c:pt idx="0">
                  <c:v>-0.1</c:v>
                </c:pt>
                <c:pt idx="1">
                  <c:v>-0.14000000000000001</c:v>
                </c:pt>
                <c:pt idx="2">
                  <c:v>-0.14000000000000001</c:v>
                </c:pt>
                <c:pt idx="3">
                  <c:v>-0.13</c:v>
                </c:pt>
                <c:pt idx="4">
                  <c:v>0.05</c:v>
                </c:pt>
                <c:pt idx="5">
                  <c:v>0.49</c:v>
                </c:pt>
                <c:pt idx="6">
                  <c:v>1.24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'coverage enh EPA-5'!$C$221</c:f>
              <c:strCache>
                <c:ptCount val="1"/>
                <c:pt idx="0">
                  <c:v>Mediatek ΔRSRP, 50%, per=400, SF=1</c:v>
                </c:pt>
              </c:strCache>
            </c:strRef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'coverage enh EPA-5'!$A$222:$A$228</c:f>
              <c:numCache>
                <c:formatCode>0.0</c:formatCode>
                <c:ptCount val="7"/>
                <c:pt idx="0">
                  <c:v>-6</c:v>
                </c:pt>
                <c:pt idx="1">
                  <c:v>-8</c:v>
                </c:pt>
                <c:pt idx="2">
                  <c:v>-10</c:v>
                </c:pt>
                <c:pt idx="3">
                  <c:v>-12</c:v>
                </c:pt>
                <c:pt idx="4">
                  <c:v>-14</c:v>
                </c:pt>
                <c:pt idx="5">
                  <c:v>-16</c:v>
                </c:pt>
                <c:pt idx="6">
                  <c:v>-18</c:v>
                </c:pt>
              </c:numCache>
            </c:numRef>
          </c:xVal>
          <c:yVal>
            <c:numRef>
              <c:f>'coverage enh EPA-5'!$C$222:$C$228</c:f>
              <c:numCache>
                <c:formatCode>0.0</c:formatCode>
                <c:ptCount val="7"/>
                <c:pt idx="0">
                  <c:v>0.35000000000000009</c:v>
                </c:pt>
                <c:pt idx="1">
                  <c:v>0.59999999999999987</c:v>
                </c:pt>
                <c:pt idx="2">
                  <c:v>1.05</c:v>
                </c:pt>
                <c:pt idx="3">
                  <c:v>1.3499999999999999</c:v>
                </c:pt>
                <c:pt idx="4">
                  <c:v>1.7499999999999998</c:v>
                </c:pt>
                <c:pt idx="5">
                  <c:v>1.0999999999999996</c:v>
                </c:pt>
                <c:pt idx="6">
                  <c:v>3.5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'coverage enh EPA-5'!$C$235</c:f>
              <c:strCache>
                <c:ptCount val="1"/>
                <c:pt idx="0">
                  <c:v>Nokia Networks ΔRSRP, 50%, per=400,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EPA-5'!$A$236:$A$239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EPA-5'!$C$236:$C$239</c:f>
              <c:numCache>
                <c:formatCode>0.0</c:formatCode>
                <c:ptCount val="4"/>
                <c:pt idx="0">
                  <c:v>9.6299999999999997E-2</c:v>
                </c:pt>
                <c:pt idx="1">
                  <c:v>0.17449999999999999</c:v>
                </c:pt>
                <c:pt idx="2">
                  <c:v>1.0226</c:v>
                </c:pt>
                <c:pt idx="3">
                  <c:v>3.9767999999999999</c:v>
                </c:pt>
              </c:numCache>
            </c:numRef>
          </c:yVal>
          <c:smooth val="0"/>
        </c:ser>
        <c:ser>
          <c:idx val="9"/>
          <c:order val="7"/>
          <c:tx>
            <c:strRef>
              <c:f>'coverage enh EPA-5'!$C$243</c:f>
              <c:strCache>
                <c:ptCount val="1"/>
                <c:pt idx="0">
                  <c:v>Nokia Networks ΔRSRP, 50%, per=800,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EPA-5'!$A$244:$A$247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EPA-5'!$C$244:$C$247</c:f>
              <c:numCache>
                <c:formatCode>0.0</c:formatCode>
                <c:ptCount val="4"/>
                <c:pt idx="0">
                  <c:v>2.1492000000000001E-2</c:v>
                </c:pt>
                <c:pt idx="1">
                  <c:v>0.17282</c:v>
                </c:pt>
                <c:pt idx="2">
                  <c:v>0.51602000000000003</c:v>
                </c:pt>
                <c:pt idx="3">
                  <c:v>2.4954000000000001</c:v>
                </c:pt>
              </c:numCache>
            </c:numRef>
          </c:yVal>
          <c:smooth val="0"/>
        </c:ser>
        <c:ser>
          <c:idx val="10"/>
          <c:order val="8"/>
          <c:tx>
            <c:strRef>
              <c:f>'coverage enh EPA-5'!$C$251</c:f>
              <c:strCache>
                <c:ptCount val="1"/>
                <c:pt idx="0">
                  <c:v>Nokia Networks ΔRSRP, 50%, per=1600,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EPA-5'!$A$252:$A$255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EPA-5'!$C$252:$C$255</c:f>
              <c:numCache>
                <c:formatCode>0.0</c:formatCode>
                <c:ptCount val="4"/>
                <c:pt idx="0">
                  <c:v>2.7432000000000002E-2</c:v>
                </c:pt>
                <c:pt idx="1">
                  <c:v>5.7859000000000001E-2</c:v>
                </c:pt>
                <c:pt idx="2">
                  <c:v>0.15264</c:v>
                </c:pt>
                <c:pt idx="3">
                  <c:v>1.7456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'coverage enh EPA-5'!$C$272</c:f>
              <c:strCache>
                <c:ptCount val="1"/>
                <c:pt idx="0">
                  <c:v>Samsung ΔRSRP, 50%, per=400, SF=1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EPA-5'!$A$273:$A$278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EPA-5'!$C$273:$C$278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0.7</c:v>
                </c:pt>
                <c:pt idx="4">
                  <c:v>2</c:v>
                </c:pt>
                <c:pt idx="5">
                  <c:v>4.4000000000000004</c:v>
                </c:pt>
              </c:numCache>
            </c:numRef>
          </c:yVal>
          <c:smooth val="0"/>
        </c:ser>
        <c:ser>
          <c:idx val="0"/>
          <c:order val="10"/>
          <c:tx>
            <c:strRef>
              <c:f>'coverage enh EPA-5'!$C$282</c:f>
              <c:strCache>
                <c:ptCount val="1"/>
                <c:pt idx="0">
                  <c:v>Samsung ΔRSRP, 50%, per=200,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EPA-5'!$A$283:$A$288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EPA-5'!$C$283:$C$288</c:f>
              <c:numCache>
                <c:formatCode>0.0</c:formatCode>
                <c:ptCount val="6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0.9</c:v>
                </c:pt>
                <c:pt idx="4">
                  <c:v>2.2999999999999998</c:v>
                </c:pt>
                <c:pt idx="5">
                  <c:v>4.5999999999999996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'coverage enh EPA-5'!$C$292</c:f>
              <c:strCache>
                <c:ptCount val="1"/>
                <c:pt idx="0">
                  <c:v>Samsung ΔRSRP, 50%, per=400,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EPA-5'!$A$293:$A$298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EPA-5'!$C$293:$C$298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1.2</c:v>
                </c:pt>
                <c:pt idx="5">
                  <c:v>3.2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796376"/>
        <c:axId val="306797944"/>
        <c:extLst/>
      </c:scatterChart>
      <c:valAx>
        <c:axId val="306796376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797944"/>
        <c:crosses val="autoZero"/>
        <c:crossBetween val="midCat"/>
        <c:majorUnit val="3"/>
        <c:minorUnit val="1.5"/>
      </c:valAx>
      <c:valAx>
        <c:axId val="306797944"/>
        <c:scaling>
          <c:orientation val="minMax"/>
          <c:max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bias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796376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5995121747761456"/>
          <c:y val="0.12143697741924736"/>
          <c:w val="0.39944456550838758"/>
          <c:h val="0.37308527122001439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RSRP rel. accuracy with </a:t>
            </a:r>
            <a:r>
              <a:rPr lang="en-US" sz="1400" b="0" i="0" u="none" strike="noStrike" baseline="0">
                <a:effectLst/>
              </a:rPr>
              <a:t>coverage enhancement </a:t>
            </a:r>
            <a:r>
              <a:rPr lang="en-US"/>
              <a:t>(</a:t>
            </a:r>
            <a:r>
              <a:rPr lang="en-US" sz="1400" b="0" i="0" u="none" strike="noStrike" baseline="0">
                <a:effectLst/>
              </a:rPr>
              <a:t>EPA-5 Hz Low</a:t>
            </a:r>
            <a:r>
              <a:rPr lang="en-US"/>
              <a:t>, 1x1)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'coverage enh EPA-5'!$E$91</c:f>
              <c:strCache>
                <c:ptCount val="1"/>
                <c:pt idx="0">
                  <c:v>Ericsson Δ RSRP, max[50-5,95-50]%, per=400, SF=2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'coverage enh EPA-5'!$A$92:$A$110</c:f>
              <c:numCache>
                <c:formatCode>General</c:formatCode>
                <c:ptCount val="19"/>
                <c:pt idx="0">
                  <c:v>0</c:v>
                </c:pt>
                <c:pt idx="1">
                  <c:v>-1</c:v>
                </c:pt>
                <c:pt idx="2">
                  <c:v>-2</c:v>
                </c:pt>
                <c:pt idx="3">
                  <c:v>-3</c:v>
                </c:pt>
                <c:pt idx="4">
                  <c:v>-4</c:v>
                </c:pt>
                <c:pt idx="5">
                  <c:v>-5</c:v>
                </c:pt>
                <c:pt idx="6">
                  <c:v>-6</c:v>
                </c:pt>
                <c:pt idx="7">
                  <c:v>-7</c:v>
                </c:pt>
                <c:pt idx="8">
                  <c:v>-8</c:v>
                </c:pt>
                <c:pt idx="9">
                  <c:v>-9</c:v>
                </c:pt>
                <c:pt idx="10">
                  <c:v>-10</c:v>
                </c:pt>
                <c:pt idx="11">
                  <c:v>-11</c:v>
                </c:pt>
                <c:pt idx="12">
                  <c:v>-12</c:v>
                </c:pt>
                <c:pt idx="13">
                  <c:v>-13</c:v>
                </c:pt>
                <c:pt idx="14">
                  <c:v>-14</c:v>
                </c:pt>
                <c:pt idx="15">
                  <c:v>-15</c:v>
                </c:pt>
                <c:pt idx="16">
                  <c:v>-16</c:v>
                </c:pt>
                <c:pt idx="17">
                  <c:v>-17</c:v>
                </c:pt>
                <c:pt idx="18">
                  <c:v>-18</c:v>
                </c:pt>
              </c:numCache>
            </c:numRef>
          </c:xVal>
          <c:yVal>
            <c:numRef>
              <c:f>'coverage enh EPA-5'!$E$92:$E$110</c:f>
              <c:numCache>
                <c:formatCode>0.0</c:formatCode>
                <c:ptCount val="19"/>
                <c:pt idx="0">
                  <c:v>5.0706042633127204</c:v>
                </c:pt>
                <c:pt idx="1">
                  <c:v>5.0907949883605648</c:v>
                </c:pt>
                <c:pt idx="2">
                  <c:v>4.9976888560201278</c:v>
                </c:pt>
                <c:pt idx="3">
                  <c:v>5.1239359330852956</c:v>
                </c:pt>
                <c:pt idx="4">
                  <c:v>4.6011564747877731</c:v>
                </c:pt>
                <c:pt idx="5">
                  <c:v>4.8524869477431363</c:v>
                </c:pt>
                <c:pt idx="6">
                  <c:v>4.7658188816828089</c:v>
                </c:pt>
                <c:pt idx="7">
                  <c:v>4.3873646857956761</c:v>
                </c:pt>
                <c:pt idx="8">
                  <c:v>4.8124822904243958</c:v>
                </c:pt>
                <c:pt idx="9">
                  <c:v>4.3875162634060345</c:v>
                </c:pt>
                <c:pt idx="10">
                  <c:v>4.3785867063869253</c:v>
                </c:pt>
                <c:pt idx="11">
                  <c:v>4.0939328053103612</c:v>
                </c:pt>
                <c:pt idx="12">
                  <c:v>4.1968014925471167</c:v>
                </c:pt>
                <c:pt idx="13">
                  <c:v>3.7331354531911498</c:v>
                </c:pt>
                <c:pt idx="14">
                  <c:v>3.698157539673808</c:v>
                </c:pt>
                <c:pt idx="15">
                  <c:v>3.5237823081250346</c:v>
                </c:pt>
                <c:pt idx="16">
                  <c:v>3.2447351997549951</c:v>
                </c:pt>
                <c:pt idx="17">
                  <c:v>3.1122107062421263</c:v>
                </c:pt>
                <c:pt idx="18">
                  <c:v>2.9213025908949972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'coverage enh EPA-5'!$E$117</c:f>
              <c:strCache>
                <c:ptCount val="1"/>
                <c:pt idx="0">
                  <c:v>Huawei Δ RSRP, max[50-5,95-50]%, per=400, SF=1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'coverage enh EPA-5'!$A$118:$A$124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EPA-5'!$E$118:$E$124</c:f>
              <c:numCache>
                <c:formatCode>0.0</c:formatCode>
                <c:ptCount val="7"/>
                <c:pt idx="0">
                  <c:v>1.5</c:v>
                </c:pt>
                <c:pt idx="1">
                  <c:v>1.9</c:v>
                </c:pt>
                <c:pt idx="2">
                  <c:v>3.4000000000000004</c:v>
                </c:pt>
                <c:pt idx="3">
                  <c:v>4.8</c:v>
                </c:pt>
                <c:pt idx="4">
                  <c:v>6.6000000000000005</c:v>
                </c:pt>
                <c:pt idx="5">
                  <c:v>9</c:v>
                </c:pt>
                <c:pt idx="6">
                  <c:v>10.7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'coverage enh EPA-5'!$E$128</c:f>
              <c:strCache>
                <c:ptCount val="1"/>
                <c:pt idx="0">
                  <c:v>Huawei Δ RSRP, max[50-5,95-50]%, per=800, SF=1</c:v>
                </c:pt>
              </c:strCache>
            </c:strRef>
          </c:tx>
          <c:spPr>
            <a:ln w="19050" cap="rnd">
              <a:solidFill>
                <a:srgbClr val="ED7D31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ED7D31"/>
              </a:solidFill>
              <a:ln w="9525">
                <a:solidFill>
                  <a:srgbClr val="ED7D31"/>
                </a:solidFill>
              </a:ln>
              <a:effectLst/>
            </c:spPr>
          </c:marker>
          <c:xVal>
            <c:numRef>
              <c:f>'coverage enh EPA-5'!$A$129:$A$135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EPA-5'!$E$129:$E$135</c:f>
              <c:numCache>
                <c:formatCode>0.0</c:formatCode>
                <c:ptCount val="7"/>
                <c:pt idx="0">
                  <c:v>0.19999999999999996</c:v>
                </c:pt>
                <c:pt idx="1">
                  <c:v>0</c:v>
                </c:pt>
                <c:pt idx="2">
                  <c:v>0.40000000000000036</c:v>
                </c:pt>
                <c:pt idx="3">
                  <c:v>0.79999999999999982</c:v>
                </c:pt>
                <c:pt idx="4">
                  <c:v>1.6000000000000005</c:v>
                </c:pt>
                <c:pt idx="5">
                  <c:v>4</c:v>
                </c:pt>
                <c:pt idx="6">
                  <c:v>6.9999999999999991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'coverage enh EPA-5'!$E$139</c:f>
              <c:strCache>
                <c:ptCount val="1"/>
                <c:pt idx="0">
                  <c:v>Huawei Δ RSRP, max[50-5,95-50]%, per=1600, SF=1</c:v>
                </c:pt>
              </c:strCache>
            </c:strRef>
          </c:tx>
          <c:spPr>
            <a:ln w="19050" cap="rnd">
              <a:solidFill>
                <a:srgbClr val="ED7D31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ED7D31"/>
              </a:solidFill>
              <a:ln w="9525">
                <a:solidFill>
                  <a:srgbClr val="ED7D31"/>
                </a:solidFill>
              </a:ln>
              <a:effectLst/>
            </c:spPr>
          </c:marker>
          <c:xVal>
            <c:numRef>
              <c:f>'coverage enh EPA-5'!$A$140:$A$146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EPA-5'!$E$140:$E$146</c:f>
              <c:numCache>
                <c:formatCode>0.0</c:formatCode>
                <c:ptCount val="7"/>
                <c:pt idx="0">
                  <c:v>0.19999999999999996</c:v>
                </c:pt>
                <c:pt idx="1">
                  <c:v>0</c:v>
                </c:pt>
                <c:pt idx="2">
                  <c:v>0.40000000000000036</c:v>
                </c:pt>
                <c:pt idx="3">
                  <c:v>0.79999999999999982</c:v>
                </c:pt>
                <c:pt idx="4">
                  <c:v>1.1000000000000005</c:v>
                </c:pt>
                <c:pt idx="5">
                  <c:v>3</c:v>
                </c:pt>
                <c:pt idx="6">
                  <c:v>5.9999999999999991</c:v>
                </c:pt>
              </c:numCache>
            </c:numRef>
          </c:yVal>
          <c:smooth val="0"/>
        </c:ser>
        <c:ser>
          <c:idx val="6"/>
          <c:order val="4"/>
          <c:tx>
            <c:strRef>
              <c:f>'coverage enh EPA-5'!$E$150</c:f>
              <c:strCache>
                <c:ptCount val="1"/>
                <c:pt idx="0">
                  <c:v>Huawei Δ RSRP, max[50-5,95-50]%, per=200, SF=3</c:v>
                </c:pt>
              </c:strCache>
            </c:strRef>
          </c:tx>
          <c:spPr>
            <a:ln w="19050" cap="rnd">
              <a:solidFill>
                <a:srgbClr val="ED7D31"/>
              </a:solidFill>
              <a:prstDash val="dash"/>
              <a:round/>
            </a:ln>
            <a:effectLst/>
          </c:spPr>
          <c:marker>
            <c:symbol val="triangle"/>
            <c:size val="5"/>
            <c:spPr>
              <a:solidFill>
                <a:srgbClr val="ED7D31"/>
              </a:solidFill>
              <a:ln w="9525">
                <a:solidFill>
                  <a:srgbClr val="ED7D31"/>
                </a:solidFill>
              </a:ln>
              <a:effectLst/>
            </c:spPr>
          </c:marker>
          <c:xVal>
            <c:numRef>
              <c:f>'coverage enh EPA-5'!$A$151:$A$157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EPA-5'!$E$151:$E$157</c:f>
              <c:numCache>
                <c:formatCode>0.0</c:formatCode>
                <c:ptCount val="7"/>
                <c:pt idx="0">
                  <c:v>1</c:v>
                </c:pt>
                <c:pt idx="1">
                  <c:v>1.5999999999999999</c:v>
                </c:pt>
                <c:pt idx="2">
                  <c:v>3.2</c:v>
                </c:pt>
                <c:pt idx="3">
                  <c:v>4.8</c:v>
                </c:pt>
                <c:pt idx="4">
                  <c:v>6.2000000000000011</c:v>
                </c:pt>
                <c:pt idx="5">
                  <c:v>9.1999999999999993</c:v>
                </c:pt>
                <c:pt idx="6">
                  <c:v>10.199999999999999</c:v>
                </c:pt>
              </c:numCache>
            </c:numRef>
          </c:yVal>
          <c:smooth val="0"/>
        </c:ser>
        <c:ser>
          <c:idx val="8"/>
          <c:order val="5"/>
          <c:tx>
            <c:strRef>
              <c:f>'coverage enh EPA-5'!$E$161</c:f>
              <c:strCache>
                <c:ptCount val="1"/>
                <c:pt idx="0">
                  <c:v>Huawei Δ RSRP, max[50-5,95-50]%, per=200, SF=5</c:v>
                </c:pt>
              </c:strCache>
            </c:strRef>
          </c:tx>
          <c:spPr>
            <a:ln w="19050" cap="rnd">
              <a:solidFill>
                <a:srgbClr val="ED7D3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solidFill>
                  <a:srgbClr val="ED7D31"/>
                </a:solidFill>
              </a:ln>
              <a:effectLst/>
            </c:spPr>
          </c:marker>
          <c:xVal>
            <c:numRef>
              <c:f>'coverage enh EPA-5'!$A$162:$A$168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EPA-5'!$E$162:$E$168</c:f>
              <c:numCache>
                <c:formatCode>0.0</c:formatCode>
                <c:ptCount val="7"/>
                <c:pt idx="0">
                  <c:v>0.89999999999999991</c:v>
                </c:pt>
                <c:pt idx="1">
                  <c:v>1.4</c:v>
                </c:pt>
                <c:pt idx="2">
                  <c:v>2.4000000000000004</c:v>
                </c:pt>
                <c:pt idx="3">
                  <c:v>3.9</c:v>
                </c:pt>
                <c:pt idx="4">
                  <c:v>5.4</c:v>
                </c:pt>
                <c:pt idx="5">
                  <c:v>7.6</c:v>
                </c:pt>
                <c:pt idx="6">
                  <c:v>8.6999999999999993</c:v>
                </c:pt>
              </c:numCache>
            </c:numRef>
          </c:yVal>
          <c:smooth val="0"/>
        </c:ser>
        <c:ser>
          <c:idx val="3"/>
          <c:order val="6"/>
          <c:tx>
            <c:strRef>
              <c:f>'coverage enh EPA-5'!$E$175</c:f>
              <c:strCache>
                <c:ptCount val="1"/>
                <c:pt idx="0">
                  <c:v>Intel Δ RSRP, max[50-5,95-50]%, per=200, SF=2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'coverage enh EPA-5'!$A$176:$A$178</c:f>
              <c:numCache>
                <c:formatCode>0.0</c:formatCode>
                <c:ptCount val="3"/>
                <c:pt idx="0">
                  <c:v>0</c:v>
                </c:pt>
                <c:pt idx="1">
                  <c:v>-12</c:v>
                </c:pt>
                <c:pt idx="2">
                  <c:v>-21</c:v>
                </c:pt>
              </c:numCache>
            </c:numRef>
          </c:xVal>
          <c:yVal>
            <c:numRef>
              <c:f>'coverage enh EPA-5'!$E$176:$E$178</c:f>
              <c:numCache>
                <c:formatCode>0.0</c:formatCode>
                <c:ptCount val="3"/>
                <c:pt idx="0">
                  <c:v>1.2000000000000002</c:v>
                </c:pt>
                <c:pt idx="1">
                  <c:v>2.9999999999999996</c:v>
                </c:pt>
                <c:pt idx="2">
                  <c:v>5</c:v>
                </c:pt>
              </c:numCache>
            </c:numRef>
          </c:yVal>
          <c:smooth val="0"/>
        </c:ser>
        <c:ser>
          <c:idx val="5"/>
          <c:order val="7"/>
          <c:tx>
            <c:strRef>
              <c:f>'coverage enh EPA-5'!$E$185</c:f>
              <c:strCache>
                <c:ptCount val="1"/>
                <c:pt idx="0">
                  <c:v>LG Δ RSRP, max[50-5,95-50]%, per=400,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EPA-5'!$A$186:$A$192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EPA-5'!$E$186:$E$192</c:f>
              <c:numCache>
                <c:formatCode>0.0</c:formatCode>
                <c:ptCount val="7"/>
                <c:pt idx="0">
                  <c:v>0.56000000000000005</c:v>
                </c:pt>
                <c:pt idx="1">
                  <c:v>0.79</c:v>
                </c:pt>
                <c:pt idx="2">
                  <c:v>1.1000000000000001</c:v>
                </c:pt>
                <c:pt idx="3">
                  <c:v>1.54</c:v>
                </c:pt>
                <c:pt idx="4">
                  <c:v>2.04</c:v>
                </c:pt>
                <c:pt idx="5">
                  <c:v>2.84</c:v>
                </c:pt>
                <c:pt idx="6">
                  <c:v>3.92</c:v>
                </c:pt>
              </c:numCache>
            </c:numRef>
          </c:yVal>
          <c:smooth val="0"/>
        </c:ser>
        <c:ser>
          <c:idx val="10"/>
          <c:order val="8"/>
          <c:tx>
            <c:strRef>
              <c:f>'coverage enh EPA-5'!$E$196</c:f>
              <c:strCache>
                <c:ptCount val="1"/>
                <c:pt idx="0">
                  <c:v>LG Δ RSRP, max[50-5,95-50]%, per=600,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EPA-5'!$A$197:$A$203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EPA-5'!$E$197:$E$203</c:f>
              <c:numCache>
                <c:formatCode>0.0</c:formatCode>
                <c:ptCount val="7"/>
                <c:pt idx="0">
                  <c:v>0.45</c:v>
                </c:pt>
                <c:pt idx="1">
                  <c:v>0.63</c:v>
                </c:pt>
                <c:pt idx="2">
                  <c:v>0.89</c:v>
                </c:pt>
                <c:pt idx="3">
                  <c:v>1.24</c:v>
                </c:pt>
                <c:pt idx="4">
                  <c:v>1.6</c:v>
                </c:pt>
                <c:pt idx="5">
                  <c:v>2.2799999999999998</c:v>
                </c:pt>
                <c:pt idx="6">
                  <c:v>3.1300000000000003</c:v>
                </c:pt>
              </c:numCache>
            </c:numRef>
          </c:yVal>
          <c:smooth val="0"/>
        </c:ser>
        <c:ser>
          <c:idx val="11"/>
          <c:order val="9"/>
          <c:tx>
            <c:strRef>
              <c:f>'coverage enh EPA-5'!$E$207</c:f>
              <c:strCache>
                <c:ptCount val="1"/>
                <c:pt idx="0">
                  <c:v>LG Δ RSRP, max[50-5,95-50]%, per=800,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EPA-5'!$A$208:$A$214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EPA-5'!$E$208:$E$214</c:f>
              <c:numCache>
                <c:formatCode>0.0</c:formatCode>
                <c:ptCount val="7"/>
                <c:pt idx="0">
                  <c:v>0.39</c:v>
                </c:pt>
                <c:pt idx="1">
                  <c:v>0.55000000000000004</c:v>
                </c:pt>
                <c:pt idx="2">
                  <c:v>0.75</c:v>
                </c:pt>
                <c:pt idx="3">
                  <c:v>1.08</c:v>
                </c:pt>
                <c:pt idx="4">
                  <c:v>1.3699999999999999</c:v>
                </c:pt>
                <c:pt idx="5">
                  <c:v>1.9400000000000002</c:v>
                </c:pt>
                <c:pt idx="6">
                  <c:v>2.67</c:v>
                </c:pt>
              </c:numCache>
            </c:numRef>
          </c:yVal>
          <c:smooth val="0"/>
        </c:ser>
        <c:ser>
          <c:idx val="7"/>
          <c:order val="10"/>
          <c:tx>
            <c:strRef>
              <c:f>'coverage enh EPA-5'!$E$221</c:f>
              <c:strCache>
                <c:ptCount val="1"/>
                <c:pt idx="0">
                  <c:v>Mediatek Δ RSRP, max[50-5,95-50]%, per=400, SF=1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'coverage enh EPA-5'!$A$222:$A$228</c:f>
              <c:numCache>
                <c:formatCode>0.0</c:formatCode>
                <c:ptCount val="7"/>
                <c:pt idx="0">
                  <c:v>-6</c:v>
                </c:pt>
                <c:pt idx="1">
                  <c:v>-8</c:v>
                </c:pt>
                <c:pt idx="2">
                  <c:v>-10</c:v>
                </c:pt>
                <c:pt idx="3">
                  <c:v>-12</c:v>
                </c:pt>
                <c:pt idx="4">
                  <c:v>-14</c:v>
                </c:pt>
                <c:pt idx="5">
                  <c:v>-16</c:v>
                </c:pt>
                <c:pt idx="6">
                  <c:v>-18</c:v>
                </c:pt>
              </c:numCache>
            </c:numRef>
          </c:xVal>
          <c:yVal>
            <c:numRef>
              <c:f>'coverage enh EPA-5'!$E$222:$E$228</c:f>
              <c:numCache>
                <c:formatCode>0.0</c:formatCode>
                <c:ptCount val="7"/>
                <c:pt idx="0">
                  <c:v>1.35</c:v>
                </c:pt>
                <c:pt idx="1">
                  <c:v>1.4000000000000001</c:v>
                </c:pt>
                <c:pt idx="2">
                  <c:v>1.85</c:v>
                </c:pt>
                <c:pt idx="3">
                  <c:v>2.1500000000000004</c:v>
                </c:pt>
                <c:pt idx="4">
                  <c:v>3.05</c:v>
                </c:pt>
                <c:pt idx="5">
                  <c:v>5.1000000000000005</c:v>
                </c:pt>
                <c:pt idx="6">
                  <c:v>4.5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'coverage enh EPA-5'!$E$235</c:f>
              <c:strCache>
                <c:ptCount val="1"/>
                <c:pt idx="0">
                  <c:v>Nokia Networks Δ RSRP, max[50-5,95-50]%, per=400,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EPA-5'!$A$236:$A$239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EPA-5'!$E$236:$E$239</c:f>
              <c:numCache>
                <c:formatCode>0.0</c:formatCode>
                <c:ptCount val="4"/>
                <c:pt idx="0">
                  <c:v>1.7019</c:v>
                </c:pt>
                <c:pt idx="1">
                  <c:v>3.1364000000000001</c:v>
                </c:pt>
                <c:pt idx="2">
                  <c:v>4.7873000000000001</c:v>
                </c:pt>
                <c:pt idx="3">
                  <c:v>5.7189999999999994</c:v>
                </c:pt>
              </c:numCache>
            </c:numRef>
          </c:yVal>
          <c:smooth val="0"/>
        </c:ser>
        <c:ser>
          <c:idx val="13"/>
          <c:order val="12"/>
          <c:tx>
            <c:strRef>
              <c:f>'coverage enh EPA-5'!$E$243</c:f>
              <c:strCache>
                <c:ptCount val="1"/>
                <c:pt idx="0">
                  <c:v>Nokia Networks Δ RSRP, max[50-5,95-50]%, per=800,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EPA-5'!$A$244:$A$247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EPA-5'!$E$244:$E$247</c:f>
              <c:numCache>
                <c:formatCode>0.0</c:formatCode>
                <c:ptCount val="4"/>
                <c:pt idx="0">
                  <c:v>1.1779920000000002</c:v>
                </c:pt>
                <c:pt idx="1">
                  <c:v>2.3714200000000001</c:v>
                </c:pt>
                <c:pt idx="2">
                  <c:v>3.36192</c:v>
                </c:pt>
                <c:pt idx="3">
                  <c:v>5.7694000000000001</c:v>
                </c:pt>
              </c:numCache>
            </c:numRef>
          </c:yVal>
          <c:smooth val="0"/>
        </c:ser>
        <c:ser>
          <c:idx val="14"/>
          <c:order val="13"/>
          <c:tx>
            <c:strRef>
              <c:f>'coverage enh EPA-5'!$E$251</c:f>
              <c:strCache>
                <c:ptCount val="1"/>
                <c:pt idx="0">
                  <c:v>Nokia Networks Δ RSRP, max[50-5,95-50]%, per=1600,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EPA-5'!$A$252:$A$255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EPA-5'!$E$252:$E$255</c:f>
              <c:numCache>
                <c:formatCode>0.0</c:formatCode>
                <c:ptCount val="4"/>
                <c:pt idx="0">
                  <c:v>0.69023199999999996</c:v>
                </c:pt>
                <c:pt idx="1">
                  <c:v>1.332559</c:v>
                </c:pt>
                <c:pt idx="2">
                  <c:v>2.6947399999999999</c:v>
                </c:pt>
                <c:pt idx="3">
                  <c:v>5.6791999999999998</c:v>
                </c:pt>
              </c:numCache>
            </c:numRef>
          </c:yVal>
          <c:smooth val="0"/>
        </c:ser>
        <c:ser>
          <c:idx val="9"/>
          <c:order val="14"/>
          <c:tx>
            <c:strRef>
              <c:f>'coverage enh EPA-5'!$E$272</c:f>
              <c:strCache>
                <c:ptCount val="1"/>
                <c:pt idx="0">
                  <c:v>Samsung Δ RSRP, max[50-5,95-50]%, per=400, SF=1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EPA-5'!$A$273:$A$278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EPA-5'!$E$273:$E$278</c:f>
              <c:numCache>
                <c:formatCode>0.0</c:formatCode>
                <c:ptCount val="6"/>
                <c:pt idx="0">
                  <c:v>0.7</c:v>
                </c:pt>
                <c:pt idx="1">
                  <c:v>1.9</c:v>
                </c:pt>
                <c:pt idx="2">
                  <c:v>3.3000000000000003</c:v>
                </c:pt>
                <c:pt idx="3">
                  <c:v>4.8</c:v>
                </c:pt>
                <c:pt idx="4">
                  <c:v>5.5</c:v>
                </c:pt>
                <c:pt idx="5">
                  <c:v>6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'coverage enh EPA-5'!$E$282</c:f>
              <c:strCache>
                <c:ptCount val="1"/>
                <c:pt idx="0">
                  <c:v>Samsung Δ RSRP, max[50-5,95-50]%, per=200,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EPA-5'!$A$283:$A$288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EPA-5'!$E$283:$E$288</c:f>
              <c:numCache>
                <c:formatCode>0.0</c:formatCode>
                <c:ptCount val="6"/>
                <c:pt idx="0">
                  <c:v>0.8</c:v>
                </c:pt>
                <c:pt idx="1">
                  <c:v>2.2000000000000002</c:v>
                </c:pt>
                <c:pt idx="2">
                  <c:v>3.5</c:v>
                </c:pt>
                <c:pt idx="3">
                  <c:v>4.7</c:v>
                </c:pt>
                <c:pt idx="4">
                  <c:v>5.8</c:v>
                </c:pt>
                <c:pt idx="5">
                  <c:v>6.3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'coverage enh EPA-5'!$E$292</c:f>
              <c:strCache>
                <c:ptCount val="1"/>
                <c:pt idx="0">
                  <c:v>Samsung Δ RSRP, max[50-5,95-50]%, per=400,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EPA-5'!$A$293:$A$298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EPA-5'!$E$293:$E$298</c:f>
              <c:numCache>
                <c:formatCode>0.0</c:formatCode>
                <c:ptCount val="6"/>
                <c:pt idx="0">
                  <c:v>0.5</c:v>
                </c:pt>
                <c:pt idx="1">
                  <c:v>1.3</c:v>
                </c:pt>
                <c:pt idx="2">
                  <c:v>2.3000000000000003</c:v>
                </c:pt>
                <c:pt idx="3">
                  <c:v>4</c:v>
                </c:pt>
                <c:pt idx="4">
                  <c:v>5.4</c:v>
                </c:pt>
                <c:pt idx="5">
                  <c:v>6.2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794808"/>
        <c:axId val="306794416"/>
      </c:scatterChart>
      <c:valAx>
        <c:axId val="306794808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794416"/>
        <c:crossesAt val="-1"/>
        <c:crossBetween val="midCat"/>
        <c:majorUnit val="3"/>
        <c:minorUnit val="1.5"/>
      </c:valAx>
      <c:valAx>
        <c:axId val="306794416"/>
        <c:scaling>
          <c:orientation val="minMax"/>
          <c:max val="12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relative</a:t>
                </a:r>
                <a:r>
                  <a:rPr lang="en-US" baseline="0"/>
                  <a:t> accuracy (dB)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794808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882374905629002"/>
          <c:y val="6.1343086629641629E-2"/>
          <c:w val="0.35635969179864985"/>
          <c:h val="0.5233223640952409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RSRP abs. accuracy with </a:t>
            </a:r>
            <a:r>
              <a:rPr lang="en-US" sz="1400" b="0" i="0" u="none" strike="noStrike" baseline="0">
                <a:effectLst/>
              </a:rPr>
              <a:t>coverage enhancement</a:t>
            </a:r>
            <a:r>
              <a:rPr lang="en-US"/>
              <a:t> (</a:t>
            </a:r>
            <a:r>
              <a:rPr lang="en-US" sz="1400" b="0" i="0" u="none" strike="noStrike" baseline="0">
                <a:effectLst/>
              </a:rPr>
              <a:t>EPA-5 Hz Low</a:t>
            </a:r>
            <a:r>
              <a:rPr lang="en-US"/>
              <a:t>, 1x1)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'coverage enh EPA-5'!$F$91</c:f>
              <c:strCache>
                <c:ptCount val="1"/>
                <c:pt idx="0">
                  <c:v>Ericsson RSRP accuracy, per=400, SF=2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'coverage enh EPA-5'!$A$92:$A$110</c:f>
              <c:numCache>
                <c:formatCode>General</c:formatCode>
                <c:ptCount val="19"/>
                <c:pt idx="0">
                  <c:v>0</c:v>
                </c:pt>
                <c:pt idx="1">
                  <c:v>-1</c:v>
                </c:pt>
                <c:pt idx="2">
                  <c:v>-2</c:v>
                </c:pt>
                <c:pt idx="3">
                  <c:v>-3</c:v>
                </c:pt>
                <c:pt idx="4">
                  <c:v>-4</c:v>
                </c:pt>
                <c:pt idx="5">
                  <c:v>-5</c:v>
                </c:pt>
                <c:pt idx="6">
                  <c:v>-6</c:v>
                </c:pt>
                <c:pt idx="7">
                  <c:v>-7</c:v>
                </c:pt>
                <c:pt idx="8">
                  <c:v>-8</c:v>
                </c:pt>
                <c:pt idx="9">
                  <c:v>-9</c:v>
                </c:pt>
                <c:pt idx="10">
                  <c:v>-10</c:v>
                </c:pt>
                <c:pt idx="11">
                  <c:v>-11</c:v>
                </c:pt>
                <c:pt idx="12">
                  <c:v>-12</c:v>
                </c:pt>
                <c:pt idx="13">
                  <c:v>-13</c:v>
                </c:pt>
                <c:pt idx="14">
                  <c:v>-14</c:v>
                </c:pt>
                <c:pt idx="15">
                  <c:v>-15</c:v>
                </c:pt>
                <c:pt idx="16">
                  <c:v>-16</c:v>
                </c:pt>
                <c:pt idx="17">
                  <c:v>-17</c:v>
                </c:pt>
                <c:pt idx="18">
                  <c:v>-18</c:v>
                </c:pt>
              </c:numCache>
            </c:numRef>
          </c:xVal>
          <c:yVal>
            <c:numRef>
              <c:f>'coverage enh EPA-5'!$F$92:$F$110</c:f>
              <c:numCache>
                <c:formatCode>0.0</c:formatCode>
                <c:ptCount val="19"/>
                <c:pt idx="0">
                  <c:v>9.7752335212536003</c:v>
                </c:pt>
                <c:pt idx="1">
                  <c:v>9.7799661636951392</c:v>
                </c:pt>
                <c:pt idx="2">
                  <c:v>9.5544319404041875</c:v>
                </c:pt>
                <c:pt idx="3">
                  <c:v>9.7239729380480817</c:v>
                </c:pt>
                <c:pt idx="4">
                  <c:v>8.561589300447876</c:v>
                </c:pt>
                <c:pt idx="5">
                  <c:v>9.0177481688244079</c:v>
                </c:pt>
                <c:pt idx="6">
                  <c:v>8.7485902327713241</c:v>
                </c:pt>
                <c:pt idx="7">
                  <c:v>7.89871003552914</c:v>
                </c:pt>
                <c:pt idx="8">
                  <c:v>8.5956332342153452</c:v>
                </c:pt>
                <c:pt idx="9">
                  <c:v>7.6524349185334515</c:v>
                </c:pt>
                <c:pt idx="10">
                  <c:v>7.4379724932058409</c:v>
                </c:pt>
                <c:pt idx="11">
                  <c:v>6.6703163452757481</c:v>
                </c:pt>
                <c:pt idx="12">
                  <c:v>6.6718745241625115</c:v>
                </c:pt>
                <c:pt idx="13">
                  <c:v>5.4723042077260562</c:v>
                </c:pt>
                <c:pt idx="14">
                  <c:v>5.0418155853414817</c:v>
                </c:pt>
                <c:pt idx="15">
                  <c:v>4.4072168375424106</c:v>
                </c:pt>
                <c:pt idx="16">
                  <c:v>3.6233030799887054</c:v>
                </c:pt>
                <c:pt idx="17">
                  <c:v>3.387596182022242</c:v>
                </c:pt>
                <c:pt idx="18">
                  <c:v>3.6982602061327112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'coverage enh EPA-5'!$F$175</c:f>
              <c:strCache>
                <c:ptCount val="1"/>
                <c:pt idx="0">
                  <c:v>Intel RSRP accuracy, per=200, SF=2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'coverage enh EPA-5'!$A$176:$A$178</c:f>
              <c:numCache>
                <c:formatCode>0.0</c:formatCode>
                <c:ptCount val="3"/>
                <c:pt idx="0">
                  <c:v>0</c:v>
                </c:pt>
                <c:pt idx="1">
                  <c:v>-12</c:v>
                </c:pt>
                <c:pt idx="2">
                  <c:v>-21</c:v>
                </c:pt>
              </c:numCache>
            </c:numRef>
          </c:xVal>
          <c:yVal>
            <c:numRef>
              <c:f>'coverage enh EPA-5'!$F$176:$F$178</c:f>
              <c:numCache>
                <c:formatCode>0.0</c:formatCode>
                <c:ptCount val="3"/>
                <c:pt idx="0">
                  <c:v>2.1</c:v>
                </c:pt>
                <c:pt idx="1">
                  <c:v>4.5999999999999996</c:v>
                </c:pt>
                <c:pt idx="2">
                  <c:v>13.6</c:v>
                </c:pt>
              </c:numCache>
            </c:numRef>
          </c:yVal>
          <c:smooth val="0"/>
        </c:ser>
        <c:ser>
          <c:idx val="5"/>
          <c:order val="2"/>
          <c:tx>
            <c:strRef>
              <c:f>'coverage enh EPA-5'!$F$185</c:f>
              <c:strCache>
                <c:ptCount val="1"/>
                <c:pt idx="0">
                  <c:v>LG RSRP accuracy, per=400,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'coverage enh EPA-5'!$A$186:$A$192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EPA-5'!$F$186:$F$192</c:f>
              <c:numCache>
                <c:formatCode>0.0</c:formatCode>
                <c:ptCount val="7"/>
                <c:pt idx="0">
                  <c:v>0.75</c:v>
                </c:pt>
                <c:pt idx="1">
                  <c:v>1.05</c:v>
                </c:pt>
                <c:pt idx="2">
                  <c:v>1.4100000000000001</c:v>
                </c:pt>
                <c:pt idx="3">
                  <c:v>1.86</c:v>
                </c:pt>
                <c:pt idx="4">
                  <c:v>2.2400000000000002</c:v>
                </c:pt>
                <c:pt idx="5">
                  <c:v>3.02</c:v>
                </c:pt>
                <c:pt idx="6">
                  <c:v>4.75</c:v>
                </c:pt>
              </c:numCache>
            </c:numRef>
          </c:yVal>
          <c:smooth val="0"/>
        </c:ser>
        <c:ser>
          <c:idx val="13"/>
          <c:order val="3"/>
          <c:tx>
            <c:strRef>
              <c:f>'coverage enh EPA-5'!$F$196</c:f>
              <c:strCache>
                <c:ptCount val="1"/>
                <c:pt idx="0">
                  <c:v>LG RSRP accuracy, per=600,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EPA-5'!$A$197:$A$203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EPA-5'!$F$197:$F$203</c:f>
              <c:numCache>
                <c:formatCode>0.0</c:formatCode>
                <c:ptCount val="7"/>
                <c:pt idx="0">
                  <c:v>0.58000000000000007</c:v>
                </c:pt>
                <c:pt idx="1">
                  <c:v>0.81</c:v>
                </c:pt>
                <c:pt idx="2">
                  <c:v>1.1000000000000001</c:v>
                </c:pt>
                <c:pt idx="3">
                  <c:v>1.43</c:v>
                </c:pt>
                <c:pt idx="4">
                  <c:v>1.6400000000000001</c:v>
                </c:pt>
                <c:pt idx="5">
                  <c:v>2.65</c:v>
                </c:pt>
                <c:pt idx="6">
                  <c:v>4.2300000000000004</c:v>
                </c:pt>
              </c:numCache>
            </c:numRef>
          </c:yVal>
          <c:smooth val="0"/>
        </c:ser>
        <c:ser>
          <c:idx val="14"/>
          <c:order val="4"/>
          <c:tx>
            <c:strRef>
              <c:f>'coverage enh EPA-5'!$F$207</c:f>
              <c:strCache>
                <c:ptCount val="1"/>
                <c:pt idx="0">
                  <c:v>LG RSRP accuracy, per=800, SF=1</c:v>
                </c:pt>
              </c:strCache>
            </c:strRef>
          </c:tx>
          <c:spPr>
            <a:ln w="19050" cap="rnd">
              <a:solidFill>
                <a:srgbClr val="70AD47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70AD47"/>
              </a:solidFill>
              <a:ln w="9525">
                <a:solidFill>
                  <a:srgbClr val="70AD47"/>
                </a:solidFill>
              </a:ln>
              <a:effectLst/>
            </c:spPr>
          </c:marker>
          <c:xVal>
            <c:numRef>
              <c:f>'coverage enh EPA-5'!$A$208:$A$214</c:f>
              <c:numCache>
                <c:formatCode>0.0</c:formatCode>
                <c:ptCount val="7"/>
                <c:pt idx="0">
                  <c:v>0</c:v>
                </c:pt>
                <c:pt idx="1">
                  <c:v>-3</c:v>
                </c:pt>
                <c:pt idx="2">
                  <c:v>-6</c:v>
                </c:pt>
                <c:pt idx="3">
                  <c:v>-9</c:v>
                </c:pt>
                <c:pt idx="4">
                  <c:v>-12</c:v>
                </c:pt>
                <c:pt idx="5">
                  <c:v>-15</c:v>
                </c:pt>
                <c:pt idx="6">
                  <c:v>-18</c:v>
                </c:pt>
              </c:numCache>
            </c:numRef>
          </c:xVal>
          <c:yVal>
            <c:numRef>
              <c:f>'coverage enh EPA-5'!$F$208:$F$214</c:f>
              <c:numCache>
                <c:formatCode>0.0</c:formatCode>
                <c:ptCount val="7"/>
                <c:pt idx="0">
                  <c:v>0.49</c:v>
                </c:pt>
                <c:pt idx="1">
                  <c:v>0.69000000000000006</c:v>
                </c:pt>
                <c:pt idx="2">
                  <c:v>0.89</c:v>
                </c:pt>
                <c:pt idx="3">
                  <c:v>1.21</c:v>
                </c:pt>
                <c:pt idx="4">
                  <c:v>1.42</c:v>
                </c:pt>
                <c:pt idx="5">
                  <c:v>2.4300000000000002</c:v>
                </c:pt>
                <c:pt idx="6">
                  <c:v>3.91</c:v>
                </c:pt>
              </c:numCache>
            </c:numRef>
          </c:yVal>
          <c:smooth val="0"/>
        </c:ser>
        <c:ser>
          <c:idx val="7"/>
          <c:order val="5"/>
          <c:tx>
            <c:strRef>
              <c:f>'coverage enh EPA-5'!$F$221</c:f>
              <c:strCache>
                <c:ptCount val="1"/>
                <c:pt idx="0">
                  <c:v>Mediatek RSRP accuracy, per=400, SF=1</c:v>
                </c:pt>
              </c:strCache>
            </c:strRef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'coverage enh EPA-5'!$A$222:$A$228</c:f>
              <c:numCache>
                <c:formatCode>0.0</c:formatCode>
                <c:ptCount val="7"/>
                <c:pt idx="0">
                  <c:v>-6</c:v>
                </c:pt>
                <c:pt idx="1">
                  <c:v>-8</c:v>
                </c:pt>
                <c:pt idx="2">
                  <c:v>-10</c:v>
                </c:pt>
                <c:pt idx="3">
                  <c:v>-12</c:v>
                </c:pt>
                <c:pt idx="4">
                  <c:v>-14</c:v>
                </c:pt>
                <c:pt idx="5">
                  <c:v>-16</c:v>
                </c:pt>
                <c:pt idx="6">
                  <c:v>-18</c:v>
                </c:pt>
              </c:numCache>
            </c:numRef>
          </c:xVal>
          <c:yVal>
            <c:numRef>
              <c:f>'coverage enh EPA-5'!$F$222:$F$228</c:f>
              <c:numCache>
                <c:formatCode>0.0</c:formatCode>
                <c:ptCount val="7"/>
                <c:pt idx="0">
                  <c:v>1.7000000000000002</c:v>
                </c:pt>
                <c:pt idx="1">
                  <c:v>2</c:v>
                </c:pt>
                <c:pt idx="2">
                  <c:v>2.9000000000000004</c:v>
                </c:pt>
                <c:pt idx="3">
                  <c:v>3.5</c:v>
                </c:pt>
                <c:pt idx="4">
                  <c:v>4.8</c:v>
                </c:pt>
                <c:pt idx="5">
                  <c:v>6.2</c:v>
                </c:pt>
                <c:pt idx="6">
                  <c:v>8</c:v>
                </c:pt>
              </c:numCache>
            </c:numRef>
          </c:yVal>
          <c:smooth val="0"/>
        </c:ser>
        <c:ser>
          <c:idx val="1"/>
          <c:order val="6"/>
          <c:tx>
            <c:strRef>
              <c:f>'coverage enh EPA-5'!$F$235</c:f>
              <c:strCache>
                <c:ptCount val="1"/>
                <c:pt idx="0">
                  <c:v>Nokia Networks RSRP accuracy, per=400,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EPA-5'!$A$236:$A$239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EPA-5'!$F$236:$F$239</c:f>
              <c:numCache>
                <c:formatCode>0.0</c:formatCode>
                <c:ptCount val="4"/>
                <c:pt idx="0">
                  <c:v>1.7982</c:v>
                </c:pt>
                <c:pt idx="1">
                  <c:v>3.3109000000000002</c:v>
                </c:pt>
                <c:pt idx="2">
                  <c:v>5.8098999999999998</c:v>
                </c:pt>
                <c:pt idx="3">
                  <c:v>9.6957999999999984</c:v>
                </c:pt>
              </c:numCache>
            </c:numRef>
          </c:yVal>
          <c:smooth val="0"/>
        </c:ser>
        <c:ser>
          <c:idx val="2"/>
          <c:order val="7"/>
          <c:tx>
            <c:strRef>
              <c:f>'coverage enh EPA-5'!$F$243</c:f>
              <c:strCache>
                <c:ptCount val="1"/>
                <c:pt idx="0">
                  <c:v>Nokia Networks RSRP accuracy, per=800,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EPA-5'!$A$244:$A$247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EPA-5'!$F$244:$F$247</c:f>
              <c:numCache>
                <c:formatCode>0.0</c:formatCode>
                <c:ptCount val="4"/>
                <c:pt idx="0">
                  <c:v>1.1994840000000002</c:v>
                </c:pt>
                <c:pt idx="1">
                  <c:v>2.5442400000000003</c:v>
                </c:pt>
                <c:pt idx="2">
                  <c:v>3.8779400000000002</c:v>
                </c:pt>
                <c:pt idx="3">
                  <c:v>8.264800000000001</c:v>
                </c:pt>
              </c:numCache>
            </c:numRef>
          </c:yVal>
          <c:smooth val="0"/>
        </c:ser>
        <c:ser>
          <c:idx val="4"/>
          <c:order val="8"/>
          <c:tx>
            <c:strRef>
              <c:f>'coverage enh EPA-5'!$F$251</c:f>
              <c:strCache>
                <c:ptCount val="1"/>
                <c:pt idx="0">
                  <c:v>Nokia Networks RSRP accuracy, per=1600, SF=1</c:v>
                </c:pt>
              </c:strCache>
            </c:strRef>
          </c:tx>
          <c:spPr>
            <a:ln w="19050" cap="rnd">
              <a:solidFill>
                <a:srgbClr val="FF0066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rgbClr val="FF0066"/>
              </a:solidFill>
              <a:ln w="9525">
                <a:solidFill>
                  <a:srgbClr val="FF0066"/>
                </a:solidFill>
              </a:ln>
              <a:effectLst/>
            </c:spPr>
          </c:marker>
          <c:xVal>
            <c:numRef>
              <c:f>'coverage enh EPA-5'!$A$252:$A$255</c:f>
              <c:numCache>
                <c:formatCode>0.0</c:formatCode>
                <c:ptCount val="4"/>
                <c:pt idx="0">
                  <c:v>-3</c:v>
                </c:pt>
                <c:pt idx="1">
                  <c:v>-6</c:v>
                </c:pt>
                <c:pt idx="2">
                  <c:v>-9.1999999999999993</c:v>
                </c:pt>
                <c:pt idx="3">
                  <c:v>-14.2</c:v>
                </c:pt>
              </c:numCache>
            </c:numRef>
          </c:xVal>
          <c:yVal>
            <c:numRef>
              <c:f>'coverage enh EPA-5'!$F$252:$F$255</c:f>
              <c:numCache>
                <c:formatCode>0.0</c:formatCode>
                <c:ptCount val="4"/>
                <c:pt idx="0">
                  <c:v>0.71766399999999997</c:v>
                </c:pt>
                <c:pt idx="1">
                  <c:v>1.3904180000000002</c:v>
                </c:pt>
                <c:pt idx="2">
                  <c:v>2.8473799999999998</c:v>
                </c:pt>
                <c:pt idx="3">
                  <c:v>7.4247999999999994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'coverage enh EPA-5'!$F$272</c:f>
              <c:strCache>
                <c:ptCount val="1"/>
                <c:pt idx="0">
                  <c:v>Samsung RSRP accuracy, per=400, SF=1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EPA-5'!$A$273:$A$278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EPA-5'!$F$273:$F$278</c:f>
              <c:numCache>
                <c:formatCode>0.0</c:formatCode>
                <c:ptCount val="6"/>
                <c:pt idx="0">
                  <c:v>0.7</c:v>
                </c:pt>
                <c:pt idx="1">
                  <c:v>1.9</c:v>
                </c:pt>
                <c:pt idx="2">
                  <c:v>3.5000000000000004</c:v>
                </c:pt>
                <c:pt idx="3">
                  <c:v>5.5</c:v>
                </c:pt>
                <c:pt idx="4">
                  <c:v>7.5</c:v>
                </c:pt>
                <c:pt idx="5">
                  <c:v>10.4</c:v>
                </c:pt>
              </c:numCache>
            </c:numRef>
          </c:yVal>
          <c:smooth val="0"/>
        </c:ser>
        <c:ser>
          <c:idx val="6"/>
          <c:order val="10"/>
          <c:tx>
            <c:strRef>
              <c:f>'coverage enh EPA-5'!$F$282</c:f>
              <c:strCache>
                <c:ptCount val="1"/>
                <c:pt idx="0">
                  <c:v>Samsung RSRP accuracy, per=200,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EPA-5'!$A$283:$A$288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EPA-5'!$F$283:$F$288</c:f>
              <c:numCache>
                <c:formatCode>0.0</c:formatCode>
                <c:ptCount val="6"/>
                <c:pt idx="0">
                  <c:v>0.8</c:v>
                </c:pt>
                <c:pt idx="1">
                  <c:v>2.3000000000000003</c:v>
                </c:pt>
                <c:pt idx="2">
                  <c:v>3.8</c:v>
                </c:pt>
                <c:pt idx="3">
                  <c:v>5.6000000000000005</c:v>
                </c:pt>
                <c:pt idx="4">
                  <c:v>8.1</c:v>
                </c:pt>
                <c:pt idx="5">
                  <c:v>10.899999999999999</c:v>
                </c:pt>
              </c:numCache>
            </c:numRef>
          </c:yVal>
          <c:smooth val="0"/>
        </c:ser>
        <c:ser>
          <c:idx val="8"/>
          <c:order val="11"/>
          <c:tx>
            <c:strRef>
              <c:f>'coverage enh EPA-5'!$F$292</c:f>
              <c:strCache>
                <c:ptCount val="1"/>
                <c:pt idx="0">
                  <c:v>Samsung RSRP accuracy, per=400, SF=2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'coverage enh EPA-5'!$A$293:$A$298</c:f>
              <c:numCache>
                <c:formatCode>0.0</c:formatCode>
                <c:ptCount val="6"/>
                <c:pt idx="0">
                  <c:v>0</c:v>
                </c:pt>
                <c:pt idx="1">
                  <c:v>-6</c:v>
                </c:pt>
                <c:pt idx="2">
                  <c:v>-9</c:v>
                </c:pt>
                <c:pt idx="3">
                  <c:v>-12</c:v>
                </c:pt>
                <c:pt idx="4">
                  <c:v>-15</c:v>
                </c:pt>
                <c:pt idx="5">
                  <c:v>-18</c:v>
                </c:pt>
              </c:numCache>
            </c:numRef>
          </c:xVal>
          <c:yVal>
            <c:numRef>
              <c:f>'coverage enh EPA-5'!$F$293:$F$298</c:f>
              <c:numCache>
                <c:formatCode>0.0</c:formatCode>
                <c:ptCount val="6"/>
                <c:pt idx="0">
                  <c:v>0.5</c:v>
                </c:pt>
                <c:pt idx="1">
                  <c:v>1.3</c:v>
                </c:pt>
                <c:pt idx="2">
                  <c:v>2.4000000000000004</c:v>
                </c:pt>
                <c:pt idx="3">
                  <c:v>4.4000000000000004</c:v>
                </c:pt>
                <c:pt idx="4">
                  <c:v>6.6000000000000005</c:v>
                </c:pt>
                <c:pt idx="5">
                  <c:v>9.4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795984"/>
        <c:axId val="306796768"/>
      </c:scatterChart>
      <c:valAx>
        <c:axId val="306795984"/>
        <c:scaling>
          <c:orientation val="minMax"/>
          <c:max val="0"/>
          <c:min val="-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796768"/>
        <c:crosses val="autoZero"/>
        <c:crossBetween val="midCat"/>
        <c:majorUnit val="3"/>
        <c:minorUnit val="1.5"/>
      </c:valAx>
      <c:valAx>
        <c:axId val="306796768"/>
        <c:scaling>
          <c:orientation val="minMax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RSRP absolute</a:t>
                </a:r>
                <a:r>
                  <a:rPr lang="en-US" baseline="0"/>
                  <a:t> accuracy (dB)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795984"/>
        <c:crossesAt val="-21"/>
        <c:crossBetween val="midCat"/>
        <c:majorUnit val="1"/>
        <c:min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87262221272582"/>
          <c:y val="0.10641350472184592"/>
          <c:w val="0.29169889543142929"/>
          <c:h val="0.5987524208591257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1</xdr:row>
      <xdr:rowOff>4762</xdr:rowOff>
    </xdr:from>
    <xdr:to>
      <xdr:col>5</xdr:col>
      <xdr:colOff>0</xdr:colOff>
      <xdr:row>27</xdr:row>
      <xdr:rowOff>123825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29</xdr:row>
      <xdr:rowOff>0</xdr:rowOff>
    </xdr:from>
    <xdr:to>
      <xdr:col>4</xdr:col>
      <xdr:colOff>2609850</xdr:colOff>
      <xdr:row>55</xdr:row>
      <xdr:rowOff>119063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</xdr:colOff>
      <xdr:row>57</xdr:row>
      <xdr:rowOff>0</xdr:rowOff>
    </xdr:from>
    <xdr:to>
      <xdr:col>5</xdr:col>
      <xdr:colOff>1</xdr:colOff>
      <xdr:row>83</xdr:row>
      <xdr:rowOff>119063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19052</xdr:colOff>
      <xdr:row>1</xdr:row>
      <xdr:rowOff>4762</xdr:rowOff>
    </xdr:from>
    <xdr:to>
      <xdr:col>4</xdr:col>
      <xdr:colOff>2609850</xdr:colOff>
      <xdr:row>27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29</xdr:row>
      <xdr:rowOff>0</xdr:rowOff>
    </xdr:from>
    <xdr:to>
      <xdr:col>4</xdr:col>
      <xdr:colOff>2609850</xdr:colOff>
      <xdr:row>55</xdr:row>
      <xdr:rowOff>119063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57</xdr:row>
      <xdr:rowOff>0</xdr:rowOff>
    </xdr:from>
    <xdr:to>
      <xdr:col>4</xdr:col>
      <xdr:colOff>2609850</xdr:colOff>
      <xdr:row>83</xdr:row>
      <xdr:rowOff>119063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4762</xdr:rowOff>
    </xdr:from>
    <xdr:to>
      <xdr:col>4</xdr:col>
      <xdr:colOff>3457575</xdr:colOff>
      <xdr:row>27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29</xdr:row>
      <xdr:rowOff>0</xdr:rowOff>
    </xdr:from>
    <xdr:to>
      <xdr:col>4</xdr:col>
      <xdr:colOff>3495675</xdr:colOff>
      <xdr:row>55</xdr:row>
      <xdr:rowOff>119063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</xdr:colOff>
      <xdr:row>57</xdr:row>
      <xdr:rowOff>0</xdr:rowOff>
    </xdr:from>
    <xdr:to>
      <xdr:col>5</xdr:col>
      <xdr:colOff>9525</xdr:colOff>
      <xdr:row>83</xdr:row>
      <xdr:rowOff>119063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4762</xdr:rowOff>
    </xdr:from>
    <xdr:to>
      <xdr:col>4</xdr:col>
      <xdr:colOff>3457575</xdr:colOff>
      <xdr:row>27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29</xdr:row>
      <xdr:rowOff>0</xdr:rowOff>
    </xdr:from>
    <xdr:to>
      <xdr:col>4</xdr:col>
      <xdr:colOff>3495675</xdr:colOff>
      <xdr:row>55</xdr:row>
      <xdr:rowOff>119063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</xdr:colOff>
      <xdr:row>57</xdr:row>
      <xdr:rowOff>0</xdr:rowOff>
    </xdr:from>
    <xdr:to>
      <xdr:col>5</xdr:col>
      <xdr:colOff>9525</xdr:colOff>
      <xdr:row>83</xdr:row>
      <xdr:rowOff>119063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8" sqref="B8"/>
    </sheetView>
  </sheetViews>
  <sheetFormatPr defaultRowHeight="15" x14ac:dyDescent="0.25"/>
  <cols>
    <col min="1" max="1" width="32.5703125" bestFit="1" customWidth="1"/>
    <col min="2" max="2" width="67" bestFit="1" customWidth="1"/>
    <col min="3" max="3" width="13.140625" customWidth="1"/>
  </cols>
  <sheetData>
    <row r="1" spans="1:2" ht="30" x14ac:dyDescent="0.25">
      <c r="A1" s="1" t="s">
        <v>5</v>
      </c>
    </row>
    <row r="3" spans="1:2" x14ac:dyDescent="0.25">
      <c r="A3" t="s">
        <v>0</v>
      </c>
      <c r="B3" t="s">
        <v>34</v>
      </c>
    </row>
    <row r="4" spans="1:2" x14ac:dyDescent="0.25">
      <c r="A4" t="s">
        <v>1</v>
      </c>
      <c r="B4">
        <v>7.7</v>
      </c>
    </row>
    <row r="5" spans="1:2" x14ac:dyDescent="0.25">
      <c r="A5" t="s">
        <v>2</v>
      </c>
      <c r="B5" t="s">
        <v>6</v>
      </c>
    </row>
    <row r="6" spans="1:2" x14ac:dyDescent="0.25">
      <c r="A6" t="s">
        <v>3</v>
      </c>
      <c r="B6" t="s">
        <v>33</v>
      </c>
    </row>
    <row r="7" spans="1:2" x14ac:dyDescent="0.25">
      <c r="A7" t="s">
        <v>4</v>
      </c>
      <c r="B7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6:F167"/>
  <sheetViews>
    <sheetView workbookViewId="0"/>
  </sheetViews>
  <sheetFormatPr defaultRowHeight="15" x14ac:dyDescent="0.25"/>
  <cols>
    <col min="1" max="1" width="14.28515625" style="6" bestFit="1" customWidth="1"/>
    <col min="2" max="2" width="15.28515625" style="6" bestFit="1" customWidth="1"/>
    <col min="3" max="3" width="31" style="6" bestFit="1" customWidth="1"/>
    <col min="4" max="4" width="15.85546875" style="6" bestFit="1" customWidth="1"/>
    <col min="5" max="5" width="39.28515625" style="6" bestFit="1" customWidth="1"/>
    <col min="6" max="6" width="28.42578125" style="6" bestFit="1" customWidth="1"/>
    <col min="7" max="7" width="21.140625" bestFit="1" customWidth="1"/>
  </cols>
  <sheetData>
    <row r="86" spans="1:6" s="9" customFormat="1" x14ac:dyDescent="0.25">
      <c r="A86" s="9" t="s">
        <v>18</v>
      </c>
      <c r="B86" s="9" t="s">
        <v>14</v>
      </c>
    </row>
    <row r="87" spans="1:6" x14ac:dyDescent="0.25">
      <c r="A87" s="6" t="s">
        <v>21</v>
      </c>
    </row>
    <row r="88" spans="1:6" x14ac:dyDescent="0.25">
      <c r="A88" s="6" t="s">
        <v>19</v>
      </c>
    </row>
    <row r="89" spans="1:6" x14ac:dyDescent="0.25">
      <c r="A89" s="6" t="s">
        <v>20</v>
      </c>
    </row>
    <row r="90" spans="1:6" x14ac:dyDescent="0.25">
      <c r="A90" s="5" t="s">
        <v>15</v>
      </c>
      <c r="B90" s="5" t="s">
        <v>16</v>
      </c>
      <c r="C90" s="5" t="str">
        <f>CONCATENATE(B86," Δ RSRP, 50% (dB)")</f>
        <v>Ericsson Δ RSRP, 50% (dB)</v>
      </c>
      <c r="D90" s="5" t="s">
        <v>17</v>
      </c>
      <c r="E90" s="5" t="str">
        <f>CONCATENATE(B86," Δ RSRP, max[50-5,95-50]%")</f>
        <v>Ericsson Δ RSRP, max[50-5,95-50]%</v>
      </c>
      <c r="F90" s="5" t="str">
        <f>CONCATENATE(B86," RSRP accuracy")</f>
        <v>Ericsson RSRP accuracy</v>
      </c>
    </row>
    <row r="91" spans="1:6" x14ac:dyDescent="0.25">
      <c r="A91" s="2"/>
      <c r="B91" s="7"/>
      <c r="C91" s="4"/>
      <c r="D91" s="7"/>
      <c r="E91" s="4"/>
      <c r="F91" s="4"/>
    </row>
    <row r="92" spans="1:6" x14ac:dyDescent="0.25">
      <c r="A92" s="2"/>
      <c r="B92" s="7"/>
      <c r="C92" s="4"/>
      <c r="D92" s="7"/>
      <c r="E92" s="4"/>
      <c r="F92" s="4"/>
    </row>
    <row r="93" spans="1:6" x14ac:dyDescent="0.25">
      <c r="A93" s="2"/>
      <c r="B93" s="7"/>
      <c r="C93" s="4"/>
      <c r="D93" s="7"/>
      <c r="E93" s="4"/>
      <c r="F93" s="4"/>
    </row>
    <row r="94" spans="1:6" x14ac:dyDescent="0.25">
      <c r="A94" s="3"/>
      <c r="B94" s="3"/>
      <c r="C94" s="3"/>
      <c r="D94" s="3"/>
      <c r="E94" s="3"/>
      <c r="F94" s="3"/>
    </row>
    <row r="95" spans="1:6" s="9" customFormat="1" x14ac:dyDescent="0.25">
      <c r="A95" s="9" t="s">
        <v>18</v>
      </c>
      <c r="B95" s="9" t="s">
        <v>7</v>
      </c>
    </row>
    <row r="96" spans="1:6" x14ac:dyDescent="0.25">
      <c r="A96" s="6" t="s">
        <v>21</v>
      </c>
      <c r="B96" s="6" t="s">
        <v>22</v>
      </c>
    </row>
    <row r="97" spans="1:6" x14ac:dyDescent="0.25">
      <c r="A97" s="6" t="s">
        <v>19</v>
      </c>
      <c r="B97" s="6">
        <v>200</v>
      </c>
    </row>
    <row r="98" spans="1:6" x14ac:dyDescent="0.25">
      <c r="A98" s="6" t="s">
        <v>20</v>
      </c>
      <c r="B98" s="6">
        <v>40</v>
      </c>
    </row>
    <row r="99" spans="1:6" x14ac:dyDescent="0.25">
      <c r="A99" s="5" t="s">
        <v>15</v>
      </c>
      <c r="B99" s="5" t="s">
        <v>27</v>
      </c>
      <c r="C99" s="5" t="str">
        <f>CONCATENATE(B95," Δ RSRP, 50% ")</f>
        <v xml:space="preserve">Huawei Δ RSRP, 50% </v>
      </c>
      <c r="D99" s="5" t="s">
        <v>28</v>
      </c>
      <c r="E99" s="5" t="str">
        <f>CONCATENATE(B95," Δ RSRP, max[50-5,95-50]%")</f>
        <v>Huawei Δ RSRP, max[50-5,95-50]%</v>
      </c>
      <c r="F99" s="5" t="str">
        <f>CONCATENATE(B95," RSRP accuracy")</f>
        <v>Huawei RSRP accuracy</v>
      </c>
    </row>
    <row r="100" spans="1:6" x14ac:dyDescent="0.25">
      <c r="A100" s="4">
        <v>0</v>
      </c>
      <c r="B100" s="4">
        <v>-0.8</v>
      </c>
      <c r="C100" s="4">
        <v>0</v>
      </c>
      <c r="D100" s="4">
        <v>0.8</v>
      </c>
      <c r="E100" s="4">
        <f t="shared" ref="E100:E106" si="0">MAX(C100-B100,D100-C100)</f>
        <v>0.8</v>
      </c>
      <c r="F100" s="4">
        <f t="shared" ref="F100:F106" si="1">C100+E100</f>
        <v>0.8</v>
      </c>
    </row>
    <row r="101" spans="1:6" x14ac:dyDescent="0.25">
      <c r="A101" s="4">
        <v>-3</v>
      </c>
      <c r="B101" s="4">
        <v>-1.2</v>
      </c>
      <c r="C101" s="4">
        <v>0</v>
      </c>
      <c r="D101" s="4">
        <v>1</v>
      </c>
      <c r="E101" s="4">
        <f t="shared" si="0"/>
        <v>1.2</v>
      </c>
      <c r="F101" s="4">
        <f t="shared" si="1"/>
        <v>1.2</v>
      </c>
    </row>
    <row r="102" spans="1:6" x14ac:dyDescent="0.25">
      <c r="A102" s="4">
        <v>-6</v>
      </c>
      <c r="B102" s="4">
        <v>-2.5</v>
      </c>
      <c r="C102" s="4">
        <v>0</v>
      </c>
      <c r="D102" s="4">
        <v>1.8</v>
      </c>
      <c r="E102" s="4">
        <f t="shared" si="0"/>
        <v>2.5</v>
      </c>
      <c r="F102" s="4">
        <f t="shared" si="1"/>
        <v>2.5</v>
      </c>
    </row>
    <row r="103" spans="1:6" x14ac:dyDescent="0.25">
      <c r="A103" s="4">
        <v>-9</v>
      </c>
      <c r="B103" s="4">
        <v>-5.8</v>
      </c>
      <c r="C103" s="4">
        <v>0</v>
      </c>
      <c r="D103" s="4">
        <v>2.8</v>
      </c>
      <c r="E103" s="4">
        <f t="shared" si="0"/>
        <v>5.8</v>
      </c>
      <c r="F103" s="4">
        <f t="shared" si="1"/>
        <v>5.8</v>
      </c>
    </row>
    <row r="104" spans="1:6" x14ac:dyDescent="0.25">
      <c r="A104" s="4">
        <v>-12</v>
      </c>
      <c r="B104" s="4">
        <v>-7.8</v>
      </c>
      <c r="C104" s="4">
        <v>0.5</v>
      </c>
      <c r="D104" s="4">
        <v>4</v>
      </c>
      <c r="E104" s="4">
        <f t="shared" si="0"/>
        <v>8.3000000000000007</v>
      </c>
      <c r="F104" s="4">
        <f t="shared" si="1"/>
        <v>8.8000000000000007</v>
      </c>
    </row>
    <row r="105" spans="1:6" x14ac:dyDescent="0.25">
      <c r="A105" s="4">
        <v>-15</v>
      </c>
      <c r="B105" s="4">
        <v>-7</v>
      </c>
      <c r="C105" s="4">
        <v>2</v>
      </c>
      <c r="D105" s="4">
        <v>6</v>
      </c>
      <c r="E105" s="4">
        <f t="shared" si="0"/>
        <v>9</v>
      </c>
      <c r="F105" s="4">
        <f t="shared" si="1"/>
        <v>11</v>
      </c>
    </row>
    <row r="106" spans="1:6" x14ac:dyDescent="0.25">
      <c r="A106" s="4">
        <v>-18</v>
      </c>
      <c r="B106" s="4">
        <v>-5</v>
      </c>
      <c r="C106" s="4">
        <v>4</v>
      </c>
      <c r="D106" s="4">
        <v>8.6</v>
      </c>
      <c r="E106" s="4">
        <f t="shared" si="0"/>
        <v>9</v>
      </c>
      <c r="F106" s="4">
        <f t="shared" si="1"/>
        <v>13</v>
      </c>
    </row>
    <row r="108" spans="1:6" s="9" customFormat="1" x14ac:dyDescent="0.25">
      <c r="A108" s="9" t="s">
        <v>18</v>
      </c>
      <c r="B108" s="9" t="s">
        <v>8</v>
      </c>
    </row>
    <row r="109" spans="1:6" x14ac:dyDescent="0.25">
      <c r="A109" s="6" t="s">
        <v>21</v>
      </c>
      <c r="B109" s="6" t="s">
        <v>23</v>
      </c>
    </row>
    <row r="110" spans="1:6" x14ac:dyDescent="0.25">
      <c r="A110" s="6" t="s">
        <v>19</v>
      </c>
      <c r="B110" s="6">
        <v>200</v>
      </c>
    </row>
    <row r="111" spans="1:6" x14ac:dyDescent="0.25">
      <c r="A111" s="6" t="s">
        <v>20</v>
      </c>
      <c r="B111" s="6">
        <v>50</v>
      </c>
    </row>
    <row r="112" spans="1:6" x14ac:dyDescent="0.25">
      <c r="A112" s="5" t="s">
        <v>15</v>
      </c>
      <c r="B112" s="5" t="s">
        <v>16</v>
      </c>
      <c r="C112" s="5" t="str">
        <f>CONCATENATE(B108," Δ RSRP, 50% (dB)")</f>
        <v>Intel Δ RSRP, 50% (dB)</v>
      </c>
      <c r="D112" s="5" t="s">
        <v>17</v>
      </c>
      <c r="E112" s="5" t="str">
        <f>CONCATENATE(B108," Δ RSRP, max[50-5,95-50]%")</f>
        <v>Intel Δ RSRP, max[50-5,95-50]%</v>
      </c>
      <c r="F112" s="5" t="str">
        <f>CONCATENATE(B108," RSRP accuracy")</f>
        <v>Intel RSRP accuracy</v>
      </c>
    </row>
    <row r="113" spans="1:6" x14ac:dyDescent="0.25">
      <c r="A113" s="4">
        <v>0</v>
      </c>
      <c r="B113" s="4">
        <v>-0.8</v>
      </c>
      <c r="C113" s="4">
        <v>0</v>
      </c>
      <c r="D113" s="4">
        <v>0.6</v>
      </c>
      <c r="E113" s="4">
        <f>MAX(C113-B113,D113-C113)</f>
        <v>0.8</v>
      </c>
      <c r="F113" s="4">
        <f>C113+E113</f>
        <v>0.8</v>
      </c>
    </row>
    <row r="114" spans="1:6" x14ac:dyDescent="0.25">
      <c r="A114" s="4">
        <v>-12</v>
      </c>
      <c r="B114" s="4">
        <v>-2.6</v>
      </c>
      <c r="C114" s="4">
        <v>0.6</v>
      </c>
      <c r="D114" s="4">
        <v>2.9</v>
      </c>
      <c r="E114" s="4">
        <f>MAX(C114-B114,D114-C114)</f>
        <v>3.2</v>
      </c>
      <c r="F114" s="4">
        <f>C114+E114</f>
        <v>3.8000000000000003</v>
      </c>
    </row>
    <row r="115" spans="1:6" x14ac:dyDescent="0.25">
      <c r="A115" s="4">
        <v>-21</v>
      </c>
      <c r="B115" s="4">
        <v>4.4000000000000004</v>
      </c>
      <c r="C115" s="4">
        <v>7.3</v>
      </c>
      <c r="D115" s="4">
        <v>9.6999999999999993</v>
      </c>
      <c r="E115" s="4">
        <f>MAX(C115-B115,D115-C115)</f>
        <v>2.8999999999999995</v>
      </c>
      <c r="F115" s="4">
        <f>C115+E115</f>
        <v>10.199999999999999</v>
      </c>
    </row>
    <row r="117" spans="1:6" s="9" customFormat="1" x14ac:dyDescent="0.25">
      <c r="A117" s="9" t="s">
        <v>18</v>
      </c>
      <c r="B117" s="9" t="s">
        <v>9</v>
      </c>
    </row>
    <row r="118" spans="1:6" x14ac:dyDescent="0.25">
      <c r="A118" s="6" t="s">
        <v>21</v>
      </c>
      <c r="B118" s="6" t="s">
        <v>24</v>
      </c>
    </row>
    <row r="119" spans="1:6" x14ac:dyDescent="0.25">
      <c r="A119" s="6" t="s">
        <v>19</v>
      </c>
      <c r="B119" s="6">
        <v>200</v>
      </c>
    </row>
    <row r="120" spans="1:6" x14ac:dyDescent="0.25">
      <c r="A120" s="6" t="s">
        <v>20</v>
      </c>
      <c r="B120" s="6">
        <v>40</v>
      </c>
    </row>
    <row r="121" spans="1:6" x14ac:dyDescent="0.25">
      <c r="A121" s="5" t="s">
        <v>15</v>
      </c>
      <c r="B121" s="5" t="s">
        <v>16</v>
      </c>
      <c r="C121" s="5" t="str">
        <f>CONCATENATE(B117," Δ RSRP, 50% (dB)")</f>
        <v>LG Δ RSRP, 50% (dB)</v>
      </c>
      <c r="D121" s="5" t="s">
        <v>17</v>
      </c>
      <c r="E121" s="5" t="str">
        <f>CONCATENATE(B117," Δ RSRP, max[50-5,95-50]%")</f>
        <v>LG Δ RSRP, max[50-5,95-50]%</v>
      </c>
      <c r="F121" s="5" t="str">
        <f>CONCATENATE(B117," RSRP accuracy")</f>
        <v>LG RSRP accuracy</v>
      </c>
    </row>
    <row r="122" spans="1:6" x14ac:dyDescent="0.25">
      <c r="A122" s="4">
        <v>0</v>
      </c>
      <c r="B122" s="4">
        <v>-0.32</v>
      </c>
      <c r="C122" s="4">
        <v>0.09</v>
      </c>
      <c r="D122" s="4">
        <v>0.49</v>
      </c>
      <c r="E122" s="4">
        <f t="shared" ref="E122:E128" si="2">MAX(C122-B122,D122-C122)</f>
        <v>0.41000000000000003</v>
      </c>
      <c r="F122" s="4">
        <f t="shared" ref="F122:F128" si="3">C122+E122</f>
        <v>0.5</v>
      </c>
    </row>
    <row r="123" spans="1:6" x14ac:dyDescent="0.25">
      <c r="A123" s="4">
        <v>-3</v>
      </c>
      <c r="B123" s="4">
        <v>-0.4</v>
      </c>
      <c r="C123" s="4">
        <v>0.13</v>
      </c>
      <c r="D123" s="4">
        <v>0.65</v>
      </c>
      <c r="E123" s="4">
        <f t="shared" si="2"/>
        <v>0.53</v>
      </c>
      <c r="F123" s="4">
        <f t="shared" si="3"/>
        <v>0.66</v>
      </c>
    </row>
    <row r="124" spans="1:6" x14ac:dyDescent="0.25">
      <c r="A124" s="4">
        <v>-6</v>
      </c>
      <c r="B124" s="4">
        <v>-0.54</v>
      </c>
      <c r="C124" s="4">
        <v>0.23</v>
      </c>
      <c r="D124" s="4">
        <v>0.93</v>
      </c>
      <c r="E124" s="4">
        <f t="shared" si="2"/>
        <v>0.77</v>
      </c>
      <c r="F124" s="4">
        <f t="shared" si="3"/>
        <v>1</v>
      </c>
    </row>
    <row r="125" spans="1:6" x14ac:dyDescent="0.25">
      <c r="A125" s="4">
        <v>-9</v>
      </c>
      <c r="B125" s="4">
        <v>-0.59</v>
      </c>
      <c r="C125" s="4">
        <v>0.48</v>
      </c>
      <c r="D125" s="4">
        <v>1.4</v>
      </c>
      <c r="E125" s="4">
        <f t="shared" si="2"/>
        <v>1.0699999999999998</v>
      </c>
      <c r="F125" s="4">
        <f t="shared" si="3"/>
        <v>1.5499999999999998</v>
      </c>
    </row>
    <row r="126" spans="1:6" x14ac:dyDescent="0.25">
      <c r="A126" s="4">
        <v>-12</v>
      </c>
      <c r="B126" s="4">
        <v>-0.72</v>
      </c>
      <c r="C126" s="4">
        <v>0.73</v>
      </c>
      <c r="D126" s="4">
        <v>2.0099999999999998</v>
      </c>
      <c r="E126" s="4">
        <f t="shared" si="2"/>
        <v>1.45</v>
      </c>
      <c r="F126" s="4">
        <f t="shared" si="3"/>
        <v>2.1799999999999997</v>
      </c>
    </row>
    <row r="127" spans="1:6" x14ac:dyDescent="0.25">
      <c r="A127" s="4">
        <v>-15</v>
      </c>
      <c r="B127" s="4">
        <v>-0.24</v>
      </c>
      <c r="C127" s="4">
        <v>1.48</v>
      </c>
      <c r="D127" s="4">
        <v>2.98</v>
      </c>
      <c r="E127" s="4">
        <f t="shared" si="2"/>
        <v>1.72</v>
      </c>
      <c r="F127" s="4">
        <f t="shared" si="3"/>
        <v>3.2</v>
      </c>
    </row>
    <row r="128" spans="1:6" x14ac:dyDescent="0.25">
      <c r="A128" s="4">
        <v>-18</v>
      </c>
      <c r="B128" s="4">
        <v>1</v>
      </c>
      <c r="C128" s="4">
        <v>2.75</v>
      </c>
      <c r="D128" s="4">
        <v>4.4400000000000004</v>
      </c>
      <c r="E128" s="4">
        <f t="shared" si="2"/>
        <v>1.75</v>
      </c>
      <c r="F128" s="4">
        <f t="shared" si="3"/>
        <v>4.5</v>
      </c>
    </row>
    <row r="130" spans="1:6" s="9" customFormat="1" x14ac:dyDescent="0.25">
      <c r="A130" s="9" t="s">
        <v>18</v>
      </c>
      <c r="B130" s="9" t="s">
        <v>10</v>
      </c>
    </row>
    <row r="131" spans="1:6" x14ac:dyDescent="0.25">
      <c r="A131" s="6" t="s">
        <v>21</v>
      </c>
    </row>
    <row r="132" spans="1:6" x14ac:dyDescent="0.25">
      <c r="A132" s="6" t="s">
        <v>19</v>
      </c>
    </row>
    <row r="133" spans="1:6" x14ac:dyDescent="0.25">
      <c r="A133" s="6" t="s">
        <v>20</v>
      </c>
    </row>
    <row r="134" spans="1:6" x14ac:dyDescent="0.25">
      <c r="A134" s="5" t="s">
        <v>15</v>
      </c>
      <c r="B134" s="5" t="s">
        <v>16</v>
      </c>
      <c r="C134" s="5" t="str">
        <f>CONCATENATE(B130," Δ RSRP, 50% (dB)")</f>
        <v>Mediatek Δ RSRP, 50% (dB)</v>
      </c>
      <c r="D134" s="5" t="s">
        <v>17</v>
      </c>
      <c r="E134" s="5" t="str">
        <f>CONCATENATE(B130," Δ RSRP, max[50-5,95-50]%")</f>
        <v>Mediatek Δ RSRP, max[50-5,95-50]%</v>
      </c>
      <c r="F134" s="5" t="str">
        <f>CONCATENATE(B130," RSRP accuracy")</f>
        <v>Mediatek RSRP accuracy</v>
      </c>
    </row>
    <row r="135" spans="1:6" x14ac:dyDescent="0.25">
      <c r="A135" s="4"/>
      <c r="B135" s="4"/>
      <c r="C135" s="4"/>
      <c r="D135" s="4"/>
      <c r="E135" s="4"/>
      <c r="F135" s="4"/>
    </row>
    <row r="136" spans="1:6" x14ac:dyDescent="0.25">
      <c r="A136" s="4"/>
      <c r="B136" s="4"/>
      <c r="C136" s="4"/>
      <c r="D136" s="4"/>
      <c r="E136" s="4"/>
      <c r="F136" s="4"/>
    </row>
    <row r="137" spans="1:6" x14ac:dyDescent="0.25">
      <c r="A137" s="4"/>
      <c r="B137" s="4"/>
      <c r="C137" s="4"/>
      <c r="D137" s="4"/>
      <c r="E137" s="4"/>
      <c r="F137" s="4"/>
    </row>
    <row r="139" spans="1:6" s="9" customFormat="1" x14ac:dyDescent="0.25">
      <c r="A139" s="9" t="s">
        <v>18</v>
      </c>
      <c r="B139" s="9" t="s">
        <v>13</v>
      </c>
    </row>
    <row r="140" spans="1:6" x14ac:dyDescent="0.25">
      <c r="A140" s="6" t="s">
        <v>21</v>
      </c>
    </row>
    <row r="141" spans="1:6" x14ac:dyDescent="0.25">
      <c r="A141" s="6" t="s">
        <v>19</v>
      </c>
    </row>
    <row r="142" spans="1:6" x14ac:dyDescent="0.25">
      <c r="A142" s="6" t="s">
        <v>20</v>
      </c>
    </row>
    <row r="143" spans="1:6" x14ac:dyDescent="0.25">
      <c r="A143" s="5" t="s">
        <v>15</v>
      </c>
      <c r="B143" s="5" t="s">
        <v>16</v>
      </c>
      <c r="C143" s="5" t="str">
        <f>CONCATENATE(B139," Δ RSRP, 50% (dB)")</f>
        <v>Nokia Networks Δ RSRP, 50% (dB)</v>
      </c>
      <c r="D143" s="5" t="s">
        <v>17</v>
      </c>
      <c r="E143" s="5" t="str">
        <f>CONCATENATE(B139," Δ RSRP, max[50-5,95-50]%")</f>
        <v>Nokia Networks Δ RSRP, max[50-5,95-50]%</v>
      </c>
      <c r="F143" s="5" t="str">
        <f>CONCATENATE(B139," RSRP accuracy")</f>
        <v>Nokia Networks RSRP accuracy</v>
      </c>
    </row>
    <row r="144" spans="1:6" x14ac:dyDescent="0.25">
      <c r="A144" s="4"/>
      <c r="B144" s="4"/>
      <c r="C144" s="4"/>
      <c r="D144" s="4"/>
      <c r="E144" s="4"/>
      <c r="F144" s="4"/>
    </row>
    <row r="145" spans="1:6" x14ac:dyDescent="0.25">
      <c r="A145" s="4"/>
      <c r="B145" s="4"/>
      <c r="C145" s="4"/>
      <c r="D145" s="4"/>
      <c r="E145" s="4"/>
      <c r="F145" s="4"/>
    </row>
    <row r="146" spans="1:6" x14ac:dyDescent="0.25">
      <c r="A146" s="4"/>
      <c r="B146" s="4"/>
      <c r="C146" s="4"/>
      <c r="D146" s="4"/>
      <c r="E146" s="4"/>
      <c r="F146" s="4"/>
    </row>
    <row r="148" spans="1:6" s="9" customFormat="1" x14ac:dyDescent="0.25">
      <c r="A148" s="9" t="s">
        <v>18</v>
      </c>
      <c r="B148" s="9" t="s">
        <v>12</v>
      </c>
    </row>
    <row r="149" spans="1:6" x14ac:dyDescent="0.25">
      <c r="A149" s="6" t="s">
        <v>21</v>
      </c>
    </row>
    <row r="150" spans="1:6" x14ac:dyDescent="0.25">
      <c r="A150" s="6" t="s">
        <v>19</v>
      </c>
    </row>
    <row r="151" spans="1:6" x14ac:dyDescent="0.25">
      <c r="A151" s="6" t="s">
        <v>20</v>
      </c>
    </row>
    <row r="152" spans="1:6" x14ac:dyDescent="0.25">
      <c r="A152" s="5" t="s">
        <v>15</v>
      </c>
      <c r="B152" s="5" t="s">
        <v>16</v>
      </c>
      <c r="C152" s="5" t="str">
        <f>CONCATENATE(B148," Δ RSRP, 50% (dB)")</f>
        <v>Qualcomm Δ RSRP, 50% (dB)</v>
      </c>
      <c r="D152" s="5" t="s">
        <v>17</v>
      </c>
      <c r="E152" s="5" t="str">
        <f>CONCATENATE(B148," Δ RSRP, max[50-5,95-50]%")</f>
        <v>Qualcomm Δ RSRP, max[50-5,95-50]%</v>
      </c>
      <c r="F152" s="5" t="str">
        <f>CONCATENATE(B148," RSRP accuracy")</f>
        <v>Qualcomm RSRP accuracy</v>
      </c>
    </row>
    <row r="153" spans="1:6" x14ac:dyDescent="0.25">
      <c r="A153" s="4"/>
      <c r="B153" s="4"/>
      <c r="C153" s="4"/>
      <c r="D153" s="4"/>
      <c r="E153" s="4"/>
      <c r="F153" s="4"/>
    </row>
    <row r="154" spans="1:6" x14ac:dyDescent="0.25">
      <c r="A154" s="4"/>
      <c r="B154" s="4"/>
      <c r="C154" s="4"/>
      <c r="D154" s="4"/>
      <c r="E154" s="4"/>
      <c r="F154" s="4"/>
    </row>
    <row r="155" spans="1:6" x14ac:dyDescent="0.25">
      <c r="A155" s="4"/>
      <c r="B155" s="4"/>
      <c r="C155" s="4"/>
      <c r="D155" s="4"/>
      <c r="E155" s="4"/>
      <c r="F155" s="4"/>
    </row>
    <row r="157" spans="1:6" s="9" customFormat="1" x14ac:dyDescent="0.25">
      <c r="A157" s="9" t="s">
        <v>18</v>
      </c>
      <c r="B157" s="9" t="s">
        <v>11</v>
      </c>
    </row>
    <row r="158" spans="1:6" x14ac:dyDescent="0.25">
      <c r="A158" s="6" t="s">
        <v>21</v>
      </c>
      <c r="B158" s="6" t="s">
        <v>26</v>
      </c>
    </row>
    <row r="159" spans="1:6" x14ac:dyDescent="0.25">
      <c r="A159" s="6" t="s">
        <v>19</v>
      </c>
      <c r="B159" s="6">
        <v>200</v>
      </c>
    </row>
    <row r="160" spans="1:6" x14ac:dyDescent="0.25">
      <c r="A160" s="6" t="s">
        <v>20</v>
      </c>
      <c r="B160" s="6">
        <v>40</v>
      </c>
    </row>
    <row r="161" spans="1:6" x14ac:dyDescent="0.25">
      <c r="A161" s="5" t="s">
        <v>15</v>
      </c>
      <c r="B161" s="5" t="s">
        <v>16</v>
      </c>
      <c r="C161" s="5" t="str">
        <f>CONCATENATE(B157," Δ RSRP, 50% (dB)")</f>
        <v>Samsung Δ RSRP, 50% (dB)</v>
      </c>
      <c r="D161" s="5" t="s">
        <v>17</v>
      </c>
      <c r="E161" s="5" t="str">
        <f>CONCATENATE(B157," Δ RSRP, max[50-5,95-50]%")</f>
        <v>Samsung Δ RSRP, max[50-5,95-50]%</v>
      </c>
      <c r="F161" s="5" t="str">
        <f>CONCATENATE(B157," RSRP accuracy")</f>
        <v>Samsung RSRP accuracy</v>
      </c>
    </row>
    <row r="162" spans="1:6" x14ac:dyDescent="0.25">
      <c r="A162" s="4">
        <v>0</v>
      </c>
      <c r="B162" s="4">
        <v>-0.8</v>
      </c>
      <c r="C162" s="4">
        <v>0</v>
      </c>
      <c r="D162" s="4">
        <v>0.7</v>
      </c>
      <c r="E162" s="4">
        <f t="shared" ref="E162:E167" si="4">MAX(C162-B162,D162-C162)</f>
        <v>0.8</v>
      </c>
      <c r="F162" s="4">
        <f t="shared" ref="F162:F167" si="5">C162+E162</f>
        <v>0.8</v>
      </c>
    </row>
    <row r="163" spans="1:6" x14ac:dyDescent="0.25">
      <c r="A163" s="4">
        <v>-6</v>
      </c>
      <c r="B163" s="4">
        <v>-1.9</v>
      </c>
      <c r="C163" s="4">
        <v>0</v>
      </c>
      <c r="D163" s="4">
        <v>1.5</v>
      </c>
      <c r="E163" s="4">
        <f t="shared" si="4"/>
        <v>1.9</v>
      </c>
      <c r="F163" s="4">
        <f t="shared" si="5"/>
        <v>1.9</v>
      </c>
    </row>
    <row r="164" spans="1:6" x14ac:dyDescent="0.25">
      <c r="A164" s="4">
        <v>-9</v>
      </c>
      <c r="B164" s="4">
        <v>-3.4</v>
      </c>
      <c r="C164" s="4">
        <v>0.1</v>
      </c>
      <c r="D164" s="4">
        <v>2.2000000000000002</v>
      </c>
      <c r="E164" s="4">
        <f t="shared" si="4"/>
        <v>3.5</v>
      </c>
      <c r="F164" s="4">
        <f t="shared" si="5"/>
        <v>3.6</v>
      </c>
    </row>
    <row r="165" spans="1:6" x14ac:dyDescent="0.25">
      <c r="A165" s="4">
        <v>-12</v>
      </c>
      <c r="B165" s="4">
        <v>-4.7</v>
      </c>
      <c r="C165" s="4">
        <v>0.6</v>
      </c>
      <c r="D165" s="4">
        <v>3.4</v>
      </c>
      <c r="E165" s="4">
        <f t="shared" si="4"/>
        <v>5.3</v>
      </c>
      <c r="F165" s="4">
        <f t="shared" si="5"/>
        <v>5.8999999999999995</v>
      </c>
    </row>
    <row r="166" spans="1:6" x14ac:dyDescent="0.25">
      <c r="A166" s="4">
        <v>-15</v>
      </c>
      <c r="B166" s="4">
        <v>-3.4</v>
      </c>
      <c r="C166" s="4">
        <v>2.1</v>
      </c>
      <c r="D166" s="4">
        <v>5.3</v>
      </c>
      <c r="E166" s="4">
        <f t="shared" si="4"/>
        <v>5.5</v>
      </c>
      <c r="F166" s="4">
        <f t="shared" si="5"/>
        <v>7.6</v>
      </c>
    </row>
    <row r="167" spans="1:6" x14ac:dyDescent="0.25">
      <c r="A167" s="4">
        <v>-18</v>
      </c>
      <c r="B167" s="4">
        <v>-1.2</v>
      </c>
      <c r="C167" s="4">
        <v>4.5999999999999996</v>
      </c>
      <c r="D167" s="4">
        <v>7.8</v>
      </c>
      <c r="E167" s="4">
        <f t="shared" si="4"/>
        <v>5.8</v>
      </c>
      <c r="F167" s="4">
        <f t="shared" si="5"/>
        <v>10.399999999999999</v>
      </c>
    </row>
  </sheetData>
  <sortState ref="A91:D114">
    <sortCondition descending="1" ref="A91"/>
  </sortState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7:F168"/>
  <sheetViews>
    <sheetView workbookViewId="0"/>
  </sheetViews>
  <sheetFormatPr defaultRowHeight="15" x14ac:dyDescent="0.25"/>
  <cols>
    <col min="1" max="1" width="14.28515625" style="6" bestFit="1" customWidth="1"/>
    <col min="2" max="2" width="15.28515625" style="6" bestFit="1" customWidth="1"/>
    <col min="3" max="3" width="31" style="6" bestFit="1" customWidth="1"/>
    <col min="4" max="4" width="15.85546875" style="6" bestFit="1" customWidth="1"/>
    <col min="5" max="5" width="39.28515625" style="6" bestFit="1" customWidth="1"/>
    <col min="6" max="6" width="28.42578125" style="6" bestFit="1" customWidth="1"/>
    <col min="7" max="7" width="21.140625" style="6" bestFit="1" customWidth="1"/>
    <col min="8" max="16384" width="9.140625" style="6"/>
  </cols>
  <sheetData>
    <row r="87" spans="1:6" s="9" customFormat="1" x14ac:dyDescent="0.25">
      <c r="A87" s="9" t="s">
        <v>18</v>
      </c>
      <c r="B87" s="9" t="s">
        <v>14</v>
      </c>
    </row>
    <row r="88" spans="1:6" x14ac:dyDescent="0.25">
      <c r="A88" s="6" t="s">
        <v>21</v>
      </c>
    </row>
    <row r="89" spans="1:6" x14ac:dyDescent="0.25">
      <c r="A89" s="6" t="s">
        <v>19</v>
      </c>
    </row>
    <row r="90" spans="1:6" x14ac:dyDescent="0.25">
      <c r="A90" s="6" t="s">
        <v>20</v>
      </c>
    </row>
    <row r="91" spans="1:6" x14ac:dyDescent="0.25">
      <c r="A91" s="5" t="s">
        <v>15</v>
      </c>
      <c r="B91" s="5" t="s">
        <v>16</v>
      </c>
      <c r="C91" s="5" t="str">
        <f>CONCATENATE(B87," Δ RSRP, 50% (dB)")</f>
        <v>Ericsson Δ RSRP, 50% (dB)</v>
      </c>
      <c r="D91" s="5" t="s">
        <v>17</v>
      </c>
      <c r="E91" s="5" t="str">
        <f>CONCATENATE(B87," Δ RSRP, max[50-5,95-50]%")</f>
        <v>Ericsson Δ RSRP, max[50-5,95-50]%</v>
      </c>
      <c r="F91" s="5" t="str">
        <f>CONCATENATE(B87," RSRP accuracy")</f>
        <v>Ericsson RSRP accuracy</v>
      </c>
    </row>
    <row r="92" spans="1:6" x14ac:dyDescent="0.25">
      <c r="A92" s="5"/>
      <c r="B92" s="8"/>
      <c r="C92" s="4"/>
      <c r="D92" s="8"/>
      <c r="E92" s="4"/>
      <c r="F92" s="4"/>
    </row>
    <row r="93" spans="1:6" x14ac:dyDescent="0.25">
      <c r="A93" s="5"/>
      <c r="B93" s="8"/>
      <c r="C93" s="4"/>
      <c r="D93" s="8"/>
      <c r="E93" s="4"/>
      <c r="F93" s="4"/>
    </row>
    <row r="94" spans="1:6" x14ac:dyDescent="0.25">
      <c r="A94" s="5"/>
      <c r="B94" s="8"/>
      <c r="C94" s="4"/>
      <c r="D94" s="8"/>
      <c r="E94" s="4"/>
      <c r="F94" s="4"/>
    </row>
    <row r="96" spans="1:6" s="9" customFormat="1" x14ac:dyDescent="0.25">
      <c r="A96" s="9" t="s">
        <v>18</v>
      </c>
      <c r="B96" s="9" t="s">
        <v>7</v>
      </c>
    </row>
    <row r="97" spans="1:6" x14ac:dyDescent="0.25">
      <c r="A97" s="6" t="s">
        <v>21</v>
      </c>
      <c r="B97" s="6" t="s">
        <v>22</v>
      </c>
    </row>
    <row r="98" spans="1:6" x14ac:dyDescent="0.25">
      <c r="A98" s="6" t="s">
        <v>19</v>
      </c>
      <c r="B98" s="6">
        <v>200</v>
      </c>
    </row>
    <row r="99" spans="1:6" x14ac:dyDescent="0.25">
      <c r="A99" s="6" t="s">
        <v>20</v>
      </c>
      <c r="B99" s="6">
        <v>40</v>
      </c>
    </row>
    <row r="100" spans="1:6" x14ac:dyDescent="0.25">
      <c r="A100" s="5" t="s">
        <v>15</v>
      </c>
      <c r="B100" s="5" t="s">
        <v>16</v>
      </c>
      <c r="C100" s="5" t="str">
        <f>CONCATENATE(B96," Δ RSRP, 50% (dB)")</f>
        <v>Huawei Δ RSRP, 50% (dB)</v>
      </c>
      <c r="D100" s="5" t="s">
        <v>17</v>
      </c>
      <c r="E100" s="5" t="str">
        <f>CONCATENATE(B96," Δ RSRP, max[50-5,95-50]%")</f>
        <v>Huawei Δ RSRP, max[50-5,95-50]%</v>
      </c>
      <c r="F100" s="5" t="str">
        <f>CONCATENATE(B96," RSRP accuracy")</f>
        <v>Huawei RSRP accuracy</v>
      </c>
    </row>
    <row r="101" spans="1:6" x14ac:dyDescent="0.25">
      <c r="A101" s="4">
        <v>0</v>
      </c>
      <c r="B101" s="4">
        <v>-2</v>
      </c>
      <c r="C101" s="4">
        <v>0</v>
      </c>
      <c r="D101" s="4">
        <v>1.8</v>
      </c>
      <c r="E101" s="4">
        <f t="shared" ref="E101:E107" si="0">MAX(C101-B101,D101-C101)</f>
        <v>2</v>
      </c>
      <c r="F101" s="4">
        <f t="shared" ref="F101:F107" si="1">C101+E101</f>
        <v>2</v>
      </c>
    </row>
    <row r="102" spans="1:6" x14ac:dyDescent="0.25">
      <c r="A102" s="4">
        <v>-3</v>
      </c>
      <c r="B102" s="4">
        <v>-2.2000000000000002</v>
      </c>
      <c r="C102" s="4">
        <v>0</v>
      </c>
      <c r="D102" s="4">
        <v>2.4</v>
      </c>
      <c r="E102" s="4">
        <f t="shared" si="0"/>
        <v>2.4</v>
      </c>
      <c r="F102" s="4">
        <f t="shared" si="1"/>
        <v>2.4</v>
      </c>
    </row>
    <row r="103" spans="1:6" x14ac:dyDescent="0.25">
      <c r="A103" s="4">
        <v>-6</v>
      </c>
      <c r="B103" s="4">
        <v>-4.4000000000000004</v>
      </c>
      <c r="C103" s="4">
        <v>0</v>
      </c>
      <c r="D103" s="4">
        <v>4.2</v>
      </c>
      <c r="E103" s="4">
        <f t="shared" si="0"/>
        <v>4.4000000000000004</v>
      </c>
      <c r="F103" s="4">
        <f t="shared" si="1"/>
        <v>4.4000000000000004</v>
      </c>
    </row>
    <row r="104" spans="1:6" x14ac:dyDescent="0.25">
      <c r="A104" s="4">
        <v>-9</v>
      </c>
      <c r="B104" s="4">
        <v>-5.6</v>
      </c>
      <c r="C104" s="4">
        <v>0.2</v>
      </c>
      <c r="D104" s="4">
        <v>6</v>
      </c>
      <c r="E104" s="4">
        <f t="shared" si="0"/>
        <v>5.8</v>
      </c>
      <c r="F104" s="4">
        <f t="shared" si="1"/>
        <v>6</v>
      </c>
    </row>
    <row r="105" spans="1:6" x14ac:dyDescent="0.25">
      <c r="A105" s="4">
        <v>-12</v>
      </c>
      <c r="B105" s="4">
        <v>-6</v>
      </c>
      <c r="C105" s="4">
        <v>1.2</v>
      </c>
      <c r="D105" s="4">
        <v>8.8000000000000007</v>
      </c>
      <c r="E105" s="4">
        <f t="shared" si="0"/>
        <v>7.6000000000000005</v>
      </c>
      <c r="F105" s="4">
        <f t="shared" si="1"/>
        <v>8.8000000000000007</v>
      </c>
    </row>
    <row r="106" spans="1:6" x14ac:dyDescent="0.25">
      <c r="A106" s="4">
        <v>-15</v>
      </c>
      <c r="B106" s="4">
        <v>-6</v>
      </c>
      <c r="C106" s="4">
        <v>2.2000000000000002</v>
      </c>
      <c r="D106" s="4">
        <v>12.2</v>
      </c>
      <c r="E106" s="4">
        <f t="shared" si="0"/>
        <v>10</v>
      </c>
      <c r="F106" s="4">
        <f t="shared" si="1"/>
        <v>12.2</v>
      </c>
    </row>
    <row r="107" spans="1:6" x14ac:dyDescent="0.25">
      <c r="A107" s="4">
        <v>-18</v>
      </c>
      <c r="B107" s="4">
        <v>-5</v>
      </c>
      <c r="C107" s="4">
        <v>4.8</v>
      </c>
      <c r="D107" s="4">
        <v>16</v>
      </c>
      <c r="E107" s="4">
        <f t="shared" si="0"/>
        <v>11.2</v>
      </c>
      <c r="F107" s="4">
        <f t="shared" si="1"/>
        <v>16</v>
      </c>
    </row>
    <row r="109" spans="1:6" s="9" customFormat="1" x14ac:dyDescent="0.25">
      <c r="A109" s="9" t="s">
        <v>18</v>
      </c>
      <c r="B109" s="9" t="s">
        <v>8</v>
      </c>
    </row>
    <row r="110" spans="1:6" x14ac:dyDescent="0.25">
      <c r="A110" s="6" t="s">
        <v>21</v>
      </c>
      <c r="B110" s="6" t="s">
        <v>23</v>
      </c>
    </row>
    <row r="111" spans="1:6" x14ac:dyDescent="0.25">
      <c r="A111" s="6" t="s">
        <v>19</v>
      </c>
      <c r="B111" s="6">
        <v>200</v>
      </c>
    </row>
    <row r="112" spans="1:6" x14ac:dyDescent="0.25">
      <c r="A112" s="6" t="s">
        <v>20</v>
      </c>
      <c r="B112" s="6">
        <v>50</v>
      </c>
    </row>
    <row r="113" spans="1:6" x14ac:dyDescent="0.25">
      <c r="A113" s="5" t="s">
        <v>15</v>
      </c>
      <c r="B113" s="5" t="s">
        <v>16</v>
      </c>
      <c r="C113" s="5" t="str">
        <f>CONCATENATE(B109," Δ RSRP, 50% (dB)")</f>
        <v>Intel Δ RSRP, 50% (dB)</v>
      </c>
      <c r="D113" s="5" t="s">
        <v>17</v>
      </c>
      <c r="E113" s="5" t="str">
        <f>CONCATENATE(B109," Δ RSRP, max[50-5,95-50]%")</f>
        <v>Intel Δ RSRP, max[50-5,95-50]%</v>
      </c>
      <c r="F113" s="5" t="str">
        <f>CONCATENATE(B109," RSRP accuracy")</f>
        <v>Intel RSRP accuracy</v>
      </c>
    </row>
    <row r="114" spans="1:6" x14ac:dyDescent="0.25">
      <c r="A114" s="4">
        <v>0</v>
      </c>
      <c r="B114" s="4">
        <v>-0.7</v>
      </c>
      <c r="C114" s="4">
        <v>0.1</v>
      </c>
      <c r="D114" s="4">
        <v>1.1000000000000001</v>
      </c>
      <c r="E114" s="4">
        <f>MAX(C114-B114,D114-C114)</f>
        <v>1</v>
      </c>
      <c r="F114" s="4">
        <f>C114+E114</f>
        <v>1.1000000000000001</v>
      </c>
    </row>
    <row r="115" spans="1:6" x14ac:dyDescent="0.25">
      <c r="A115" s="4">
        <v>-12</v>
      </c>
      <c r="B115" s="4">
        <v>0.7</v>
      </c>
      <c r="C115" s="4">
        <v>3.5</v>
      </c>
      <c r="D115" s="4">
        <v>8.5</v>
      </c>
      <c r="E115" s="4">
        <f>MAX(C115-B115,D115-C115)</f>
        <v>5</v>
      </c>
      <c r="F115" s="4">
        <f>C115+E115</f>
        <v>8.5</v>
      </c>
    </row>
    <row r="116" spans="1:6" x14ac:dyDescent="0.25">
      <c r="A116" s="4">
        <v>-21</v>
      </c>
      <c r="B116" s="4">
        <v>7.6</v>
      </c>
      <c r="C116" s="4">
        <v>11.2</v>
      </c>
      <c r="D116" s="4">
        <v>17.100000000000001</v>
      </c>
      <c r="E116" s="4">
        <f>MAX(C116-B116,D116-C116)</f>
        <v>5.9000000000000021</v>
      </c>
      <c r="F116" s="4">
        <f>C116+E116</f>
        <v>17.100000000000001</v>
      </c>
    </row>
    <row r="118" spans="1:6" s="9" customFormat="1" x14ac:dyDescent="0.25">
      <c r="A118" s="9" t="s">
        <v>18</v>
      </c>
      <c r="B118" s="9" t="s">
        <v>9</v>
      </c>
    </row>
    <row r="119" spans="1:6" x14ac:dyDescent="0.25">
      <c r="A119" s="6" t="s">
        <v>21</v>
      </c>
      <c r="B119" s="6" t="s">
        <v>24</v>
      </c>
    </row>
    <row r="120" spans="1:6" x14ac:dyDescent="0.25">
      <c r="A120" s="6" t="s">
        <v>19</v>
      </c>
      <c r="B120" s="6">
        <v>200</v>
      </c>
    </row>
    <row r="121" spans="1:6" x14ac:dyDescent="0.25">
      <c r="A121" s="6" t="s">
        <v>20</v>
      </c>
      <c r="B121" s="6">
        <v>40</v>
      </c>
    </row>
    <row r="122" spans="1:6" x14ac:dyDescent="0.25">
      <c r="A122" s="5" t="s">
        <v>15</v>
      </c>
      <c r="B122" s="5" t="s">
        <v>16</v>
      </c>
      <c r="C122" s="5" t="str">
        <f>CONCATENATE(B118," Δ RSRP, 50% (dB)")</f>
        <v>LG Δ RSRP, 50% (dB)</v>
      </c>
      <c r="D122" s="5" t="s">
        <v>17</v>
      </c>
      <c r="E122" s="5" t="str">
        <f>CONCATENATE(B118," Δ RSRP, max[50-5,95-50]%")</f>
        <v>LG Δ RSRP, max[50-5,95-50]%</v>
      </c>
      <c r="F122" s="5" t="str">
        <f>CONCATENATE(B118," RSRP accuracy")</f>
        <v>LG RSRP accuracy</v>
      </c>
    </row>
    <row r="123" spans="1:6" x14ac:dyDescent="0.25">
      <c r="A123" s="4">
        <v>0</v>
      </c>
      <c r="B123" s="4">
        <v>-0.32</v>
      </c>
      <c r="C123" s="4">
        <v>0.09</v>
      </c>
      <c r="D123" s="4">
        <v>0.55000000000000004</v>
      </c>
      <c r="E123" s="4">
        <f t="shared" ref="E123:E129" si="2">MAX(C123-B123,D123-C123)</f>
        <v>0.46000000000000008</v>
      </c>
      <c r="F123" s="4">
        <f t="shared" ref="F123:F129" si="3">C123+E123</f>
        <v>0.55000000000000004</v>
      </c>
    </row>
    <row r="124" spans="1:6" x14ac:dyDescent="0.25">
      <c r="A124" s="4">
        <v>-3</v>
      </c>
      <c r="B124" s="4">
        <v>-0.44</v>
      </c>
      <c r="C124" s="4">
        <v>0.13</v>
      </c>
      <c r="D124" s="4">
        <v>0.75</v>
      </c>
      <c r="E124" s="4">
        <f t="shared" si="2"/>
        <v>0.62</v>
      </c>
      <c r="F124" s="4">
        <f t="shared" si="3"/>
        <v>0.75</v>
      </c>
    </row>
    <row r="125" spans="1:6" x14ac:dyDescent="0.25">
      <c r="A125" s="4">
        <v>-6</v>
      </c>
      <c r="B125" s="4">
        <v>-0.56999999999999995</v>
      </c>
      <c r="C125" s="4">
        <v>0.24</v>
      </c>
      <c r="D125" s="4">
        <v>1.1100000000000001</v>
      </c>
      <c r="E125" s="4">
        <f t="shared" si="2"/>
        <v>0.87000000000000011</v>
      </c>
      <c r="F125" s="4">
        <f t="shared" si="3"/>
        <v>1.1100000000000001</v>
      </c>
    </row>
    <row r="126" spans="1:6" x14ac:dyDescent="0.25">
      <c r="A126" s="4">
        <v>-9</v>
      </c>
      <c r="B126" s="4">
        <v>-0.61</v>
      </c>
      <c r="C126" s="4">
        <v>0.43</v>
      </c>
      <c r="D126" s="4">
        <v>1.67</v>
      </c>
      <c r="E126" s="4">
        <f t="shared" si="2"/>
        <v>1.24</v>
      </c>
      <c r="F126" s="4">
        <f t="shared" si="3"/>
        <v>1.67</v>
      </c>
    </row>
    <row r="127" spans="1:6" x14ac:dyDescent="0.25">
      <c r="A127" s="4">
        <v>-12</v>
      </c>
      <c r="B127" s="4">
        <v>-0.57999999999999996</v>
      </c>
      <c r="C127" s="4">
        <v>0.73</v>
      </c>
      <c r="D127" s="4">
        <v>2.58</v>
      </c>
      <c r="E127" s="4">
        <f t="shared" si="2"/>
        <v>1.85</v>
      </c>
      <c r="F127" s="4">
        <f t="shared" si="3"/>
        <v>2.58</v>
      </c>
    </row>
    <row r="128" spans="1:6" x14ac:dyDescent="0.25">
      <c r="A128" s="4">
        <v>-15</v>
      </c>
      <c r="B128" s="4">
        <v>-0.31</v>
      </c>
      <c r="C128" s="4">
        <v>1.51</v>
      </c>
      <c r="D128" s="4">
        <v>4.1399999999999997</v>
      </c>
      <c r="E128" s="4">
        <f t="shared" si="2"/>
        <v>2.63</v>
      </c>
      <c r="F128" s="4">
        <f t="shared" si="3"/>
        <v>4.1399999999999997</v>
      </c>
    </row>
    <row r="129" spans="1:6" x14ac:dyDescent="0.25">
      <c r="A129" s="4">
        <v>-18</v>
      </c>
      <c r="B129" s="4">
        <v>0.21</v>
      </c>
      <c r="C129" s="4">
        <v>2.7</v>
      </c>
      <c r="D129" s="4">
        <v>6.19</v>
      </c>
      <c r="E129" s="4">
        <f t="shared" si="2"/>
        <v>3.49</v>
      </c>
      <c r="F129" s="4">
        <f t="shared" si="3"/>
        <v>6.19</v>
      </c>
    </row>
    <row r="131" spans="1:6" s="9" customFormat="1" x14ac:dyDescent="0.25">
      <c r="A131" s="9" t="s">
        <v>18</v>
      </c>
      <c r="B131" s="9" t="s">
        <v>10</v>
      </c>
    </row>
    <row r="132" spans="1:6" x14ac:dyDescent="0.25">
      <c r="A132" s="6" t="s">
        <v>21</v>
      </c>
    </row>
    <row r="133" spans="1:6" x14ac:dyDescent="0.25">
      <c r="A133" s="6" t="s">
        <v>19</v>
      </c>
    </row>
    <row r="134" spans="1:6" x14ac:dyDescent="0.25">
      <c r="A134" s="6" t="s">
        <v>20</v>
      </c>
    </row>
    <row r="135" spans="1:6" x14ac:dyDescent="0.25">
      <c r="A135" s="5" t="s">
        <v>15</v>
      </c>
      <c r="B135" s="5" t="s">
        <v>16</v>
      </c>
      <c r="C135" s="5" t="str">
        <f>CONCATENATE(B131," Δ RSRP, 50% (dB)")</f>
        <v>Mediatek Δ RSRP, 50% (dB)</v>
      </c>
      <c r="D135" s="5" t="s">
        <v>17</v>
      </c>
      <c r="E135" s="5" t="str">
        <f>CONCATENATE(B131," Δ RSRP, max[50-5,95-50]%")</f>
        <v>Mediatek Δ RSRP, max[50-5,95-50]%</v>
      </c>
      <c r="F135" s="5" t="str">
        <f>CONCATENATE(B131," RSRP accuracy")</f>
        <v>Mediatek RSRP accuracy</v>
      </c>
    </row>
    <row r="136" spans="1:6" x14ac:dyDescent="0.25">
      <c r="A136" s="4"/>
      <c r="B136" s="4"/>
      <c r="C136" s="4"/>
      <c r="D136" s="4"/>
      <c r="E136" s="4"/>
      <c r="F136" s="4"/>
    </row>
    <row r="137" spans="1:6" x14ac:dyDescent="0.25">
      <c r="A137" s="4"/>
      <c r="B137" s="4"/>
      <c r="C137" s="4"/>
      <c r="D137" s="4"/>
      <c r="E137" s="4"/>
      <c r="F137" s="4"/>
    </row>
    <row r="138" spans="1:6" x14ac:dyDescent="0.25">
      <c r="A138" s="4"/>
      <c r="B138" s="4"/>
      <c r="C138" s="4"/>
      <c r="D138" s="4"/>
      <c r="E138" s="4"/>
      <c r="F138" s="4"/>
    </row>
    <row r="140" spans="1:6" s="9" customFormat="1" x14ac:dyDescent="0.25">
      <c r="A140" s="9" t="s">
        <v>18</v>
      </c>
      <c r="B140" s="9" t="s">
        <v>13</v>
      </c>
    </row>
    <row r="141" spans="1:6" x14ac:dyDescent="0.25">
      <c r="A141" s="6" t="s">
        <v>21</v>
      </c>
    </row>
    <row r="142" spans="1:6" x14ac:dyDescent="0.25">
      <c r="A142" s="6" t="s">
        <v>19</v>
      </c>
      <c r="B142" s="6">
        <v>200</v>
      </c>
    </row>
    <row r="143" spans="1:6" x14ac:dyDescent="0.25">
      <c r="A143" s="6" t="s">
        <v>20</v>
      </c>
    </row>
    <row r="144" spans="1:6" x14ac:dyDescent="0.25">
      <c r="A144" s="5" t="s">
        <v>15</v>
      </c>
      <c r="B144" s="5" t="s">
        <v>16</v>
      </c>
      <c r="C144" s="5" t="str">
        <f>CONCATENATE(B140," Δ RSRP, 50% (dB)")</f>
        <v>Nokia Networks Δ RSRP, 50% (dB)</v>
      </c>
      <c r="D144" s="5" t="s">
        <v>17</v>
      </c>
      <c r="E144" s="5" t="str">
        <f>CONCATENATE(B140," Δ RSRP, max[50-5,95-50]%")</f>
        <v>Nokia Networks Δ RSRP, max[50-5,95-50]%</v>
      </c>
      <c r="F144" s="5" t="str">
        <f>CONCATENATE(B140," RSRP accuracy")</f>
        <v>Nokia Networks RSRP accuracy</v>
      </c>
    </row>
    <row r="145" spans="1:6" x14ac:dyDescent="0.25">
      <c r="A145" s="4"/>
      <c r="B145" s="4"/>
      <c r="C145" s="4"/>
      <c r="D145" s="4"/>
      <c r="E145" s="4"/>
      <c r="F145" s="4"/>
    </row>
    <row r="146" spans="1:6" x14ac:dyDescent="0.25">
      <c r="A146" s="4"/>
      <c r="B146" s="4"/>
      <c r="C146" s="4"/>
      <c r="D146" s="4"/>
      <c r="E146" s="4"/>
      <c r="F146" s="4"/>
    </row>
    <row r="147" spans="1:6" x14ac:dyDescent="0.25">
      <c r="A147" s="4"/>
      <c r="B147" s="4"/>
      <c r="C147" s="4"/>
      <c r="D147" s="4"/>
      <c r="E147" s="4"/>
      <c r="F147" s="4"/>
    </row>
    <row r="149" spans="1:6" s="9" customFormat="1" x14ac:dyDescent="0.25">
      <c r="A149" s="9" t="s">
        <v>18</v>
      </c>
      <c r="B149" s="9" t="s">
        <v>12</v>
      </c>
    </row>
    <row r="150" spans="1:6" x14ac:dyDescent="0.25">
      <c r="A150" s="6" t="s">
        <v>21</v>
      </c>
    </row>
    <row r="151" spans="1:6" x14ac:dyDescent="0.25">
      <c r="A151" s="6" t="s">
        <v>19</v>
      </c>
      <c r="B151" s="6">
        <v>200</v>
      </c>
    </row>
    <row r="152" spans="1:6" x14ac:dyDescent="0.25">
      <c r="A152" s="6" t="s">
        <v>20</v>
      </c>
    </row>
    <row r="153" spans="1:6" x14ac:dyDescent="0.25">
      <c r="A153" s="5" t="s">
        <v>15</v>
      </c>
      <c r="B153" s="5" t="s">
        <v>16</v>
      </c>
      <c r="C153" s="5" t="str">
        <f>CONCATENATE(B149," Δ RSRP, 50% (dB)")</f>
        <v>Qualcomm Δ RSRP, 50% (dB)</v>
      </c>
      <c r="D153" s="5" t="s">
        <v>17</v>
      </c>
      <c r="E153" s="5" t="str">
        <f>CONCATENATE(B149," Δ RSRP, max[50-5,95-50]%")</f>
        <v>Qualcomm Δ RSRP, max[50-5,95-50]%</v>
      </c>
      <c r="F153" s="5" t="str">
        <f>CONCATENATE(B149," RSRP accuracy")</f>
        <v>Qualcomm RSRP accuracy</v>
      </c>
    </row>
    <row r="154" spans="1:6" x14ac:dyDescent="0.25">
      <c r="A154" s="4"/>
      <c r="B154" s="4"/>
      <c r="C154" s="4"/>
      <c r="D154" s="4"/>
      <c r="E154" s="4"/>
      <c r="F154" s="4"/>
    </row>
    <row r="155" spans="1:6" x14ac:dyDescent="0.25">
      <c r="A155" s="4"/>
      <c r="B155" s="4"/>
      <c r="C155" s="4"/>
      <c r="D155" s="4"/>
      <c r="E155" s="4"/>
      <c r="F155" s="4"/>
    </row>
    <row r="156" spans="1:6" x14ac:dyDescent="0.25">
      <c r="A156" s="4"/>
      <c r="B156" s="4"/>
      <c r="C156" s="4"/>
      <c r="D156" s="4"/>
      <c r="E156" s="4"/>
      <c r="F156" s="4"/>
    </row>
    <row r="158" spans="1:6" s="9" customFormat="1" x14ac:dyDescent="0.25">
      <c r="A158" s="9" t="s">
        <v>18</v>
      </c>
      <c r="B158" s="9" t="s">
        <v>11</v>
      </c>
    </row>
    <row r="159" spans="1:6" x14ac:dyDescent="0.25">
      <c r="A159" s="6" t="s">
        <v>21</v>
      </c>
      <c r="B159" s="6" t="s">
        <v>26</v>
      </c>
    </row>
    <row r="160" spans="1:6" x14ac:dyDescent="0.25">
      <c r="A160" s="6" t="s">
        <v>19</v>
      </c>
      <c r="B160" s="6">
        <v>200</v>
      </c>
    </row>
    <row r="161" spans="1:6" x14ac:dyDescent="0.25">
      <c r="A161" s="6" t="s">
        <v>20</v>
      </c>
      <c r="B161" s="6">
        <v>40</v>
      </c>
    </row>
    <row r="162" spans="1:6" x14ac:dyDescent="0.25">
      <c r="A162" s="5" t="s">
        <v>15</v>
      </c>
      <c r="B162" s="5" t="s">
        <v>16</v>
      </c>
      <c r="C162" s="5" t="str">
        <f>CONCATENATE(B158," Δ RSRP, 50% (dB)")</f>
        <v>Samsung Δ RSRP, 50% (dB)</v>
      </c>
      <c r="D162" s="5" t="s">
        <v>17</v>
      </c>
      <c r="E162" s="5" t="str">
        <f>CONCATENATE(B158," Δ RSRP, max[50-5,95-50]%")</f>
        <v>Samsung Δ RSRP, max[50-5,95-50]%</v>
      </c>
      <c r="F162" s="5" t="str">
        <f>CONCATENATE(B158," RSRP accuracy")</f>
        <v>Samsung RSRP accuracy</v>
      </c>
    </row>
    <row r="163" spans="1:6" x14ac:dyDescent="0.25">
      <c r="A163" s="4">
        <v>0</v>
      </c>
      <c r="B163" s="4">
        <v>-1.1000000000000001</v>
      </c>
      <c r="C163" s="4">
        <v>0</v>
      </c>
      <c r="D163" s="4">
        <v>1</v>
      </c>
      <c r="E163" s="4">
        <f t="shared" ref="E163:E168" si="4">MAX(C163-B163,D163-C163)</f>
        <v>1.1000000000000001</v>
      </c>
      <c r="F163" s="4">
        <f t="shared" ref="F163:F168" si="5">C163+E163</f>
        <v>1.1000000000000001</v>
      </c>
    </row>
    <row r="164" spans="1:6" x14ac:dyDescent="0.25">
      <c r="A164" s="4">
        <v>-6</v>
      </c>
      <c r="B164" s="4">
        <v>-2.8</v>
      </c>
      <c r="C164" s="4">
        <v>0.1</v>
      </c>
      <c r="D164" s="4">
        <v>2.4</v>
      </c>
      <c r="E164" s="4">
        <f t="shared" si="4"/>
        <v>2.9</v>
      </c>
      <c r="F164" s="4">
        <f t="shared" si="5"/>
        <v>3</v>
      </c>
    </row>
    <row r="165" spans="1:6" x14ac:dyDescent="0.25">
      <c r="A165" s="4">
        <v>-9</v>
      </c>
      <c r="B165" s="4">
        <v>-3.8</v>
      </c>
      <c r="C165" s="4">
        <v>0.4</v>
      </c>
      <c r="D165" s="4">
        <v>3.9</v>
      </c>
      <c r="E165" s="4">
        <f t="shared" si="4"/>
        <v>4.2</v>
      </c>
      <c r="F165" s="4">
        <f t="shared" si="5"/>
        <v>4.6000000000000005</v>
      </c>
    </row>
    <row r="166" spans="1:6" x14ac:dyDescent="0.25">
      <c r="A166" s="4">
        <v>-12</v>
      </c>
      <c r="B166" s="4">
        <v>-3.9</v>
      </c>
      <c r="C166" s="4">
        <v>1.5</v>
      </c>
      <c r="D166" s="4">
        <v>6.3</v>
      </c>
      <c r="E166" s="4">
        <f t="shared" si="4"/>
        <v>5.4</v>
      </c>
      <c r="F166" s="4">
        <f t="shared" si="5"/>
        <v>6.9</v>
      </c>
    </row>
    <row r="167" spans="1:6" x14ac:dyDescent="0.25">
      <c r="A167" s="4">
        <v>-15</v>
      </c>
      <c r="B167" s="4">
        <v>-2.7</v>
      </c>
      <c r="C167" s="4">
        <v>3.4</v>
      </c>
      <c r="D167" s="4">
        <v>8.9</v>
      </c>
      <c r="E167" s="4">
        <f t="shared" si="4"/>
        <v>6.1</v>
      </c>
      <c r="F167" s="4">
        <f t="shared" si="5"/>
        <v>9.5</v>
      </c>
    </row>
    <row r="168" spans="1:6" x14ac:dyDescent="0.25">
      <c r="A168" s="4">
        <v>-18</v>
      </c>
      <c r="B168" s="4">
        <v>-0.4</v>
      </c>
      <c r="C168" s="4">
        <v>5.9</v>
      </c>
      <c r="D168" s="4">
        <v>11.9</v>
      </c>
      <c r="E168" s="4">
        <f t="shared" si="4"/>
        <v>6.3000000000000007</v>
      </c>
      <c r="F168" s="4">
        <f t="shared" si="5"/>
        <v>12.200000000000001</v>
      </c>
    </row>
  </sheetData>
  <sortState ref="A92:D115">
    <sortCondition descending="1" ref="A92"/>
  </sortState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6:F312"/>
  <sheetViews>
    <sheetView workbookViewId="0"/>
  </sheetViews>
  <sheetFormatPr defaultRowHeight="15" x14ac:dyDescent="0.25"/>
  <cols>
    <col min="1" max="1" width="14.28515625" style="6" bestFit="1" customWidth="1"/>
    <col min="2" max="2" width="15.28515625" style="6" bestFit="1" customWidth="1"/>
    <col min="3" max="3" width="39.7109375" style="6" bestFit="1" customWidth="1"/>
    <col min="4" max="4" width="15.85546875" style="6" bestFit="1" customWidth="1"/>
    <col min="5" max="5" width="52.7109375" style="6" bestFit="1" customWidth="1"/>
    <col min="6" max="6" width="41.85546875" style="6" bestFit="1" customWidth="1"/>
    <col min="7" max="16384" width="9.140625" style="6"/>
  </cols>
  <sheetData>
    <row r="86" spans="1:6" s="9" customFormat="1" x14ac:dyDescent="0.25">
      <c r="A86" s="9" t="s">
        <v>18</v>
      </c>
      <c r="B86" s="9" t="s">
        <v>14</v>
      </c>
    </row>
    <row r="87" spans="1:6" x14ac:dyDescent="0.25">
      <c r="A87" s="6" t="s">
        <v>21</v>
      </c>
      <c r="B87" s="6" t="s">
        <v>30</v>
      </c>
    </row>
    <row r="88" spans="1:6" x14ac:dyDescent="0.25">
      <c r="A88" s="6" t="s">
        <v>19</v>
      </c>
      <c r="B88" s="6">
        <v>400</v>
      </c>
    </row>
    <row r="89" spans="1:6" x14ac:dyDescent="0.25">
      <c r="A89" s="6" t="s">
        <v>20</v>
      </c>
      <c r="B89" s="6">
        <v>40</v>
      </c>
    </row>
    <row r="90" spans="1:6" x14ac:dyDescent="0.25">
      <c r="A90" s="6" t="s">
        <v>29</v>
      </c>
      <c r="B90" s="6">
        <v>2</v>
      </c>
    </row>
    <row r="91" spans="1:6" x14ac:dyDescent="0.25">
      <c r="A91" s="5" t="s">
        <v>15</v>
      </c>
      <c r="B91" s="5" t="s">
        <v>16</v>
      </c>
      <c r="C91" s="5" t="str">
        <f>CONCATENATE(B86," ΔRSRP, 50%, per=",B88,", SF=",B90)</f>
        <v>Ericsson ΔRSRP, 50%, per=400, SF=2</v>
      </c>
      <c r="D91" s="5" t="s">
        <v>17</v>
      </c>
      <c r="E91" s="5" t="str">
        <f>CONCATENATE(B86," Δ RSRP, max[50-5,95-50]%, per=",B88,", SF=",B90)</f>
        <v>Ericsson Δ RSRP, max[50-5,95-50]%, per=400, SF=2</v>
      </c>
      <c r="F91" s="5" t="str">
        <f>CONCATENATE(B86," RSRP accuracy, per=",B88,", SF=",B90)</f>
        <v>Ericsson RSRP accuracy, per=400, SF=2</v>
      </c>
    </row>
    <row r="92" spans="1:6" x14ac:dyDescent="0.25">
      <c r="A92" s="5">
        <v>0</v>
      </c>
      <c r="B92" s="8">
        <v>-0.30550688838540174</v>
      </c>
      <c r="C92" s="4">
        <f t="shared" ref="C92:C110" si="0">B92+(D92-B92)/2</f>
        <v>3.0234058493218863E-2</v>
      </c>
      <c r="D92" s="8">
        <v>0.36597500537183947</v>
      </c>
      <c r="E92" s="4">
        <f t="shared" ref="E92:E110" si="1">MAX(C92-B92,D92-C92)</f>
        <v>0.33574094687862061</v>
      </c>
      <c r="F92" s="4">
        <f t="shared" ref="F92:F110" si="2">C92+E92</f>
        <v>0.36597500537183947</v>
      </c>
    </row>
    <row r="93" spans="1:6" x14ac:dyDescent="0.25">
      <c r="A93" s="5">
        <v>-1</v>
      </c>
      <c r="B93" s="8">
        <v>-0.30538731823829035</v>
      </c>
      <c r="C93" s="4">
        <f t="shared" si="0"/>
        <v>4.8118247393849511E-2</v>
      </c>
      <c r="D93" s="8">
        <v>0.40162381302598937</v>
      </c>
      <c r="E93" s="4">
        <f t="shared" si="1"/>
        <v>0.35350556563213986</v>
      </c>
      <c r="F93" s="4">
        <f t="shared" si="2"/>
        <v>0.40162381302598937</v>
      </c>
    </row>
    <row r="94" spans="1:6" x14ac:dyDescent="0.25">
      <c r="A94" s="5">
        <v>-2</v>
      </c>
      <c r="B94" s="8">
        <v>-0.35394715074304395</v>
      </c>
      <c r="C94" s="4">
        <f t="shared" si="0"/>
        <v>4.3499310446511674E-2</v>
      </c>
      <c r="D94" s="8">
        <v>0.44094577163606735</v>
      </c>
      <c r="E94" s="4">
        <f t="shared" si="1"/>
        <v>0.39744646118955568</v>
      </c>
      <c r="F94" s="4">
        <f t="shared" si="2"/>
        <v>0.44094577163606735</v>
      </c>
    </row>
    <row r="95" spans="1:6" x14ac:dyDescent="0.25">
      <c r="A95" s="5">
        <v>-3</v>
      </c>
      <c r="B95" s="8">
        <v>-0.38026850575468479</v>
      </c>
      <c r="C95" s="4">
        <f t="shared" si="0"/>
        <v>7.1815211183912486E-2</v>
      </c>
      <c r="D95" s="8">
        <v>0.52389892812250982</v>
      </c>
      <c r="E95" s="4">
        <f t="shared" si="1"/>
        <v>0.45208371693859734</v>
      </c>
      <c r="F95" s="4">
        <f t="shared" si="2"/>
        <v>0.52389892812250982</v>
      </c>
    </row>
    <row r="96" spans="1:6" x14ac:dyDescent="0.25">
      <c r="A96" s="5">
        <v>-4</v>
      </c>
      <c r="B96" s="8">
        <v>-0.43368364793963632</v>
      </c>
      <c r="C96" s="4">
        <f t="shared" si="0"/>
        <v>0.10352000059401656</v>
      </c>
      <c r="D96" s="8">
        <v>0.64072364912766955</v>
      </c>
      <c r="E96" s="4">
        <f t="shared" si="1"/>
        <v>0.53720364853365299</v>
      </c>
      <c r="F96" s="4">
        <f t="shared" si="2"/>
        <v>0.64072364912766955</v>
      </c>
    </row>
    <row r="97" spans="1:6" x14ac:dyDescent="0.25">
      <c r="A97" s="5">
        <v>-5</v>
      </c>
      <c r="B97" s="8">
        <v>-0.47337907807538776</v>
      </c>
      <c r="C97" s="4">
        <f t="shared" si="0"/>
        <v>0.10692332429323875</v>
      </c>
      <c r="D97" s="8">
        <v>0.68722572666186532</v>
      </c>
      <c r="E97" s="4">
        <f t="shared" si="1"/>
        <v>0.58030240236862651</v>
      </c>
      <c r="F97" s="4">
        <f t="shared" si="2"/>
        <v>0.68722572666186532</v>
      </c>
    </row>
    <row r="98" spans="1:6" x14ac:dyDescent="0.25">
      <c r="A98" s="5">
        <v>-6</v>
      </c>
      <c r="B98" s="8">
        <v>-0.58495839161102303</v>
      </c>
      <c r="C98" s="4">
        <f t="shared" si="0"/>
        <v>9.904456949163476E-2</v>
      </c>
      <c r="D98" s="8">
        <v>0.78304753059429255</v>
      </c>
      <c r="E98" s="4">
        <f t="shared" si="1"/>
        <v>0.68400296110265779</v>
      </c>
      <c r="F98" s="4">
        <f t="shared" si="2"/>
        <v>0.78304753059429255</v>
      </c>
    </row>
    <row r="99" spans="1:6" x14ac:dyDescent="0.25">
      <c r="A99" s="5">
        <v>-7</v>
      </c>
      <c r="B99" s="8">
        <v>-0.45785067850824096</v>
      </c>
      <c r="C99" s="4">
        <f t="shared" si="0"/>
        <v>0.20908432877698541</v>
      </c>
      <c r="D99" s="8">
        <v>0.87601933606221183</v>
      </c>
      <c r="E99" s="4">
        <f t="shared" si="1"/>
        <v>0.66693500728522648</v>
      </c>
      <c r="F99" s="4">
        <f t="shared" si="2"/>
        <v>0.87601933606221194</v>
      </c>
    </row>
    <row r="100" spans="1:6" x14ac:dyDescent="0.25">
      <c r="A100" s="5">
        <v>-8</v>
      </c>
      <c r="B100" s="8">
        <v>-0.50992312457446132</v>
      </c>
      <c r="C100" s="4">
        <f t="shared" si="0"/>
        <v>0.25970411102949265</v>
      </c>
      <c r="D100" s="8">
        <v>1.0293313466334466</v>
      </c>
      <c r="E100" s="4">
        <f t="shared" si="1"/>
        <v>0.76962723560395396</v>
      </c>
      <c r="F100" s="4">
        <f t="shared" si="2"/>
        <v>1.0293313466334466</v>
      </c>
    </row>
    <row r="101" spans="1:6" x14ac:dyDescent="0.25">
      <c r="A101" s="5">
        <v>-9</v>
      </c>
      <c r="B101" s="8">
        <v>-0.63024296552563785</v>
      </c>
      <c r="C101" s="4">
        <f t="shared" si="0"/>
        <v>0.24617732137649007</v>
      </c>
      <c r="D101" s="8">
        <v>1.122597608278618</v>
      </c>
      <c r="E101" s="4">
        <f t="shared" si="1"/>
        <v>0.87642028690212792</v>
      </c>
      <c r="F101" s="4">
        <f t="shared" si="2"/>
        <v>1.122597608278618</v>
      </c>
    </row>
    <row r="102" spans="1:6" x14ac:dyDescent="0.25">
      <c r="A102" s="5">
        <v>-10</v>
      </c>
      <c r="B102" s="8">
        <v>-0.60814464324807516</v>
      </c>
      <c r="C102" s="4">
        <f t="shared" si="0"/>
        <v>0.3555281381599672</v>
      </c>
      <c r="D102" s="8">
        <v>1.3192009195680097</v>
      </c>
      <c r="E102" s="4">
        <f t="shared" si="1"/>
        <v>0.96367278140804247</v>
      </c>
      <c r="F102" s="4">
        <f t="shared" si="2"/>
        <v>1.3192009195680097</v>
      </c>
    </row>
    <row r="103" spans="1:6" x14ac:dyDescent="0.25">
      <c r="A103" s="5">
        <v>-11</v>
      </c>
      <c r="B103" s="8">
        <v>-0.55097383530125466</v>
      </c>
      <c r="C103" s="4">
        <f t="shared" si="0"/>
        <v>0.48328771502186008</v>
      </c>
      <c r="D103" s="8">
        <v>1.5175492653449747</v>
      </c>
      <c r="E103" s="4">
        <f t="shared" si="1"/>
        <v>1.0342615503231147</v>
      </c>
      <c r="F103" s="4">
        <f t="shared" si="2"/>
        <v>1.5175492653449747</v>
      </c>
    </row>
    <row r="104" spans="1:6" x14ac:dyDescent="0.25">
      <c r="A104" s="5">
        <v>-12</v>
      </c>
      <c r="B104" s="8">
        <v>-0.58479181683054016</v>
      </c>
      <c r="C104" s="4">
        <f t="shared" si="0"/>
        <v>0.56846832205059039</v>
      </c>
      <c r="D104" s="8">
        <v>1.7217284609317212</v>
      </c>
      <c r="E104" s="4">
        <f t="shared" si="1"/>
        <v>1.1532601388811308</v>
      </c>
      <c r="F104" s="4">
        <f t="shared" si="2"/>
        <v>1.7217284609317212</v>
      </c>
    </row>
    <row r="105" spans="1:6" x14ac:dyDescent="0.25">
      <c r="A105" s="5">
        <v>-13</v>
      </c>
      <c r="B105" s="8">
        <v>-0.64600243370524613</v>
      </c>
      <c r="C105" s="4">
        <f t="shared" si="0"/>
        <v>0.67398213247549843</v>
      </c>
      <c r="D105" s="8">
        <v>1.993966698656243</v>
      </c>
      <c r="E105" s="4">
        <f t="shared" si="1"/>
        <v>1.3199845661807446</v>
      </c>
      <c r="F105" s="4">
        <f t="shared" si="2"/>
        <v>1.993966698656243</v>
      </c>
    </row>
    <row r="106" spans="1:6" x14ac:dyDescent="0.25">
      <c r="A106" s="5">
        <v>-14</v>
      </c>
      <c r="B106" s="8">
        <v>-0.59846947480758239</v>
      </c>
      <c r="C106" s="4">
        <f t="shared" si="0"/>
        <v>0.8780150095992757</v>
      </c>
      <c r="D106" s="8">
        <v>2.3544994940061339</v>
      </c>
      <c r="E106" s="4">
        <f t="shared" si="1"/>
        <v>1.4764844844068583</v>
      </c>
      <c r="F106" s="4">
        <f t="shared" si="2"/>
        <v>2.3544994940061339</v>
      </c>
    </row>
    <row r="107" spans="1:6" x14ac:dyDescent="0.25">
      <c r="A107" s="5">
        <v>-15</v>
      </c>
      <c r="B107" s="8">
        <v>-0.5442239501642645</v>
      </c>
      <c r="C107" s="4">
        <f t="shared" si="0"/>
        <v>1.0480619142716969</v>
      </c>
      <c r="D107" s="8">
        <v>2.6403477787076581</v>
      </c>
      <c r="E107" s="4">
        <f t="shared" si="1"/>
        <v>1.5922858644359614</v>
      </c>
      <c r="F107" s="4">
        <f t="shared" si="2"/>
        <v>2.6403477787076586</v>
      </c>
    </row>
    <row r="108" spans="1:6" x14ac:dyDescent="0.25">
      <c r="A108" s="5">
        <v>-16</v>
      </c>
      <c r="B108" s="8">
        <v>-0.25578723399558317</v>
      </c>
      <c r="C108" s="4">
        <f t="shared" si="0"/>
        <v>1.3051900427628507</v>
      </c>
      <c r="D108" s="8">
        <v>2.8661673195212845</v>
      </c>
      <c r="E108" s="4">
        <f t="shared" si="1"/>
        <v>1.5609772767584338</v>
      </c>
      <c r="F108" s="4">
        <f t="shared" si="2"/>
        <v>2.8661673195212845</v>
      </c>
    </row>
    <row r="109" spans="1:6" x14ac:dyDescent="0.25">
      <c r="A109" s="5">
        <v>-17</v>
      </c>
      <c r="B109" s="8">
        <v>-5.7972620880405709E-2</v>
      </c>
      <c r="C109" s="4">
        <f t="shared" si="0"/>
        <v>1.6648117805709179</v>
      </c>
      <c r="D109" s="8">
        <v>3.3875961820222416</v>
      </c>
      <c r="E109" s="4">
        <f t="shared" si="1"/>
        <v>1.7227844014513236</v>
      </c>
      <c r="F109" s="4">
        <f t="shared" si="2"/>
        <v>3.3875961820222416</v>
      </c>
    </row>
    <row r="110" spans="1:6" x14ac:dyDescent="0.25">
      <c r="A110" s="5">
        <v>-18</v>
      </c>
      <c r="B110" s="8">
        <v>0.33469830191688665</v>
      </c>
      <c r="C110" s="4">
        <f t="shared" si="0"/>
        <v>2.0164792540247989</v>
      </c>
      <c r="D110" s="8">
        <v>3.6982602061327112</v>
      </c>
      <c r="E110" s="4">
        <f t="shared" si="1"/>
        <v>1.6817809521079123</v>
      </c>
      <c r="F110" s="4">
        <f t="shared" si="2"/>
        <v>3.6982602061327112</v>
      </c>
    </row>
    <row r="111" spans="1:6" x14ac:dyDescent="0.25">
      <c r="A111" s="3"/>
      <c r="B111" s="3"/>
      <c r="C111" s="3"/>
      <c r="D111" s="3"/>
      <c r="E111" s="3"/>
      <c r="F111" s="3"/>
    </row>
    <row r="112" spans="1:6" s="9" customFormat="1" x14ac:dyDescent="0.25">
      <c r="A112" s="9" t="s">
        <v>18</v>
      </c>
      <c r="B112" s="9" t="s">
        <v>7</v>
      </c>
    </row>
    <row r="113" spans="1:6" x14ac:dyDescent="0.25">
      <c r="A113" s="6" t="s">
        <v>21</v>
      </c>
      <c r="B113" s="6" t="s">
        <v>22</v>
      </c>
    </row>
    <row r="114" spans="1:6" x14ac:dyDescent="0.25">
      <c r="A114" s="6" t="s">
        <v>19</v>
      </c>
      <c r="B114" s="6">
        <v>400</v>
      </c>
    </row>
    <row r="115" spans="1:6" x14ac:dyDescent="0.25">
      <c r="A115" s="6" t="s">
        <v>20</v>
      </c>
      <c r="B115" s="6">
        <v>40</v>
      </c>
    </row>
    <row r="116" spans="1:6" x14ac:dyDescent="0.25">
      <c r="A116" s="6" t="s">
        <v>29</v>
      </c>
      <c r="B116" s="6">
        <v>1</v>
      </c>
    </row>
    <row r="117" spans="1:6" x14ac:dyDescent="0.25">
      <c r="A117" s="5" t="s">
        <v>15</v>
      </c>
      <c r="B117" s="5" t="s">
        <v>27</v>
      </c>
      <c r="C117" s="5" t="str">
        <f>CONCATENATE($B$112," ΔRSRP, 50%, per=",B114,", SF=",B116)</f>
        <v>Huawei ΔRSRP, 50%, per=400, SF=1</v>
      </c>
      <c r="D117" s="5" t="s">
        <v>17</v>
      </c>
      <c r="E117" s="5" t="str">
        <f>CONCATENATE($B$112," Δ RSRP, max[50-5,95-50]%, per=",B114,", SF=",B116)</f>
        <v>Huawei Δ RSRP, max[50-5,95-50]%, per=400, SF=1</v>
      </c>
      <c r="F117" s="5" t="str">
        <f>CONCATENATE($B$112," RSRP accuracy, per=",B114,", SF=",B116)</f>
        <v>Huawei RSRP accuracy, per=400, SF=1</v>
      </c>
    </row>
    <row r="118" spans="1:6" x14ac:dyDescent="0.25">
      <c r="A118" s="4">
        <v>0</v>
      </c>
      <c r="B118" s="4"/>
      <c r="C118" s="4"/>
      <c r="D118" s="4"/>
      <c r="E118" s="4">
        <v>0.70000000000000007</v>
      </c>
      <c r="F118" s="4"/>
    </row>
    <row r="119" spans="1:6" x14ac:dyDescent="0.25">
      <c r="A119" s="4">
        <v>-3</v>
      </c>
      <c r="B119" s="4"/>
      <c r="C119" s="4"/>
      <c r="D119" s="4"/>
      <c r="E119" s="4">
        <v>0.7</v>
      </c>
      <c r="F119" s="4"/>
    </row>
    <row r="120" spans="1:6" x14ac:dyDescent="0.25">
      <c r="A120" s="4">
        <v>-6</v>
      </c>
      <c r="B120" s="4"/>
      <c r="C120" s="4"/>
      <c r="D120" s="4"/>
      <c r="E120" s="4">
        <v>1.5</v>
      </c>
      <c r="F120" s="4"/>
    </row>
    <row r="121" spans="1:6" x14ac:dyDescent="0.25">
      <c r="A121" s="4">
        <v>-9</v>
      </c>
      <c r="B121" s="4"/>
      <c r="C121" s="4"/>
      <c r="D121" s="4"/>
      <c r="E121" s="4">
        <v>3.8</v>
      </c>
      <c r="F121" s="4"/>
    </row>
    <row r="122" spans="1:6" x14ac:dyDescent="0.25">
      <c r="A122" s="4">
        <v>-12</v>
      </c>
      <c r="B122" s="4"/>
      <c r="C122" s="4"/>
      <c r="D122" s="4"/>
      <c r="E122" s="4">
        <v>7.1000000000000005</v>
      </c>
      <c r="F122" s="4"/>
    </row>
    <row r="123" spans="1:6" x14ac:dyDescent="0.25">
      <c r="A123" s="4">
        <v>-15</v>
      </c>
      <c r="B123" s="4"/>
      <c r="C123" s="4"/>
      <c r="D123" s="4"/>
      <c r="E123" s="4">
        <v>8.1999999999999993</v>
      </c>
      <c r="F123" s="4"/>
    </row>
    <row r="124" spans="1:6" x14ac:dyDescent="0.25">
      <c r="A124" s="4">
        <v>-18</v>
      </c>
      <c r="B124" s="4"/>
      <c r="C124" s="4"/>
      <c r="D124" s="4"/>
      <c r="E124" s="4">
        <v>9</v>
      </c>
      <c r="F124" s="4"/>
    </row>
    <row r="125" spans="1:6" x14ac:dyDescent="0.25">
      <c r="A125" s="6" t="s">
        <v>19</v>
      </c>
      <c r="B125" s="6">
        <v>800</v>
      </c>
    </row>
    <row r="126" spans="1:6" x14ac:dyDescent="0.25">
      <c r="A126" s="6" t="s">
        <v>20</v>
      </c>
      <c r="B126" s="6">
        <v>40</v>
      </c>
    </row>
    <row r="127" spans="1:6" x14ac:dyDescent="0.25">
      <c r="A127" s="6" t="s">
        <v>29</v>
      </c>
      <c r="B127" s="6">
        <v>1</v>
      </c>
    </row>
    <row r="128" spans="1:6" x14ac:dyDescent="0.25">
      <c r="A128" s="5" t="s">
        <v>15</v>
      </c>
      <c r="B128" s="5" t="s">
        <v>27</v>
      </c>
      <c r="C128" s="5" t="str">
        <f>CONCATENATE($B$112," ΔRSRP, 50%, per=",B125,", SF=",B127)</f>
        <v>Huawei ΔRSRP, 50%, per=800, SF=1</v>
      </c>
      <c r="D128" s="5" t="s">
        <v>17</v>
      </c>
      <c r="E128" s="5" t="str">
        <f>CONCATENATE($B$112," Δ RSRP, max[50-5,95-50]%, per=",B125,", SF=",B127)</f>
        <v>Huawei Δ RSRP, max[50-5,95-50]%, per=800, SF=1</v>
      </c>
      <c r="F128" s="5" t="str">
        <f>CONCATENATE($B$112," RSRP accuracy, per=",B125,", SF=",B127)</f>
        <v>Huawei RSRP accuracy, per=800, SF=1</v>
      </c>
    </row>
    <row r="129" spans="1:6" x14ac:dyDescent="0.25">
      <c r="A129" s="4">
        <v>0</v>
      </c>
      <c r="B129" s="4"/>
      <c r="C129" s="4"/>
      <c r="D129" s="4"/>
      <c r="E129" s="4">
        <v>0.30000000000000004</v>
      </c>
      <c r="F129" s="4"/>
    </row>
    <row r="130" spans="1:6" x14ac:dyDescent="0.25">
      <c r="A130" s="4">
        <v>-3</v>
      </c>
      <c r="B130" s="4"/>
      <c r="C130" s="4"/>
      <c r="D130" s="4"/>
      <c r="E130" s="4">
        <v>0</v>
      </c>
      <c r="F130" s="4"/>
    </row>
    <row r="131" spans="1:6" x14ac:dyDescent="0.25">
      <c r="A131" s="4">
        <v>-6</v>
      </c>
      <c r="B131" s="4"/>
      <c r="C131" s="4"/>
      <c r="D131" s="4"/>
      <c r="E131" s="4">
        <v>0</v>
      </c>
      <c r="F131" s="4"/>
    </row>
    <row r="132" spans="1:6" x14ac:dyDescent="0.25">
      <c r="A132" s="4">
        <v>-9</v>
      </c>
      <c r="B132" s="4"/>
      <c r="C132" s="4"/>
      <c r="D132" s="4"/>
      <c r="E132" s="4">
        <v>0.59999999999999964</v>
      </c>
      <c r="F132" s="4"/>
    </row>
    <row r="133" spans="1:6" x14ac:dyDescent="0.25">
      <c r="A133" s="4">
        <v>-12</v>
      </c>
      <c r="B133" s="4"/>
      <c r="C133" s="4"/>
      <c r="D133" s="4"/>
      <c r="E133" s="4">
        <v>0.70000000000000107</v>
      </c>
      <c r="F133" s="4"/>
    </row>
    <row r="134" spans="1:6" x14ac:dyDescent="0.25">
      <c r="A134" s="4">
        <v>-15</v>
      </c>
      <c r="B134" s="4"/>
      <c r="C134" s="4"/>
      <c r="D134" s="4"/>
      <c r="E134" s="4">
        <v>1.2000000000000002</v>
      </c>
      <c r="F134" s="4"/>
    </row>
    <row r="135" spans="1:6" x14ac:dyDescent="0.25">
      <c r="A135" s="4">
        <v>-18</v>
      </c>
      <c r="B135" s="4"/>
      <c r="C135" s="4"/>
      <c r="D135" s="4"/>
      <c r="E135" s="4">
        <v>3</v>
      </c>
      <c r="F135" s="4"/>
    </row>
    <row r="136" spans="1:6" x14ac:dyDescent="0.25">
      <c r="A136" s="6" t="s">
        <v>19</v>
      </c>
      <c r="B136" s="6">
        <v>1600</v>
      </c>
    </row>
    <row r="137" spans="1:6" x14ac:dyDescent="0.25">
      <c r="A137" s="6" t="s">
        <v>20</v>
      </c>
      <c r="B137" s="6">
        <v>40</v>
      </c>
    </row>
    <row r="138" spans="1:6" x14ac:dyDescent="0.25">
      <c r="A138" s="6" t="s">
        <v>29</v>
      </c>
      <c r="B138" s="6">
        <v>1</v>
      </c>
    </row>
    <row r="139" spans="1:6" x14ac:dyDescent="0.25">
      <c r="A139" s="5" t="s">
        <v>15</v>
      </c>
      <c r="B139" s="5" t="s">
        <v>27</v>
      </c>
      <c r="C139" s="5" t="str">
        <f>CONCATENATE($B$112," ΔRSRP, 50%, per=",B136,", SF=",B138)</f>
        <v>Huawei ΔRSRP, 50%, per=1600, SF=1</v>
      </c>
      <c r="D139" s="5" t="s">
        <v>17</v>
      </c>
      <c r="E139" s="5" t="str">
        <f>CONCATENATE($B$112," Δ RSRP, max[50-5,95-50]%, per=",B136,", SF=",B138)</f>
        <v>Huawei Δ RSRP, max[50-5,95-50]%, per=1600, SF=1</v>
      </c>
      <c r="F139" s="5" t="str">
        <f>CONCATENATE($B$112," RSRP accuracy, per=",B136,", SF=",B138)</f>
        <v>Huawei RSRP accuracy, per=1600, SF=1</v>
      </c>
    </row>
    <row r="140" spans="1:6" x14ac:dyDescent="0.25">
      <c r="A140" s="4">
        <v>0</v>
      </c>
      <c r="B140" s="4"/>
      <c r="C140" s="4"/>
      <c r="D140" s="4"/>
      <c r="E140" s="4">
        <v>0.30000000000000004</v>
      </c>
      <c r="F140" s="4"/>
    </row>
    <row r="141" spans="1:6" x14ac:dyDescent="0.25">
      <c r="A141" s="4">
        <v>-3</v>
      </c>
      <c r="B141" s="4"/>
      <c r="C141" s="4"/>
      <c r="D141" s="4"/>
      <c r="E141" s="4">
        <v>0</v>
      </c>
      <c r="F141" s="4"/>
    </row>
    <row r="142" spans="1:6" x14ac:dyDescent="0.25">
      <c r="A142" s="4">
        <v>-6</v>
      </c>
      <c r="B142" s="4"/>
      <c r="C142" s="4"/>
      <c r="D142" s="4"/>
      <c r="E142" s="4">
        <v>0</v>
      </c>
      <c r="F142" s="4"/>
    </row>
    <row r="143" spans="1:6" x14ac:dyDescent="0.25">
      <c r="A143" s="4">
        <v>-9</v>
      </c>
      <c r="B143" s="4"/>
      <c r="C143" s="4"/>
      <c r="D143" s="4"/>
      <c r="E143" s="4">
        <v>0.59999999999999964</v>
      </c>
      <c r="F143" s="4"/>
    </row>
    <row r="144" spans="1:6" x14ac:dyDescent="0.25">
      <c r="A144" s="4">
        <v>-12</v>
      </c>
      <c r="B144" s="4"/>
      <c r="C144" s="4"/>
      <c r="D144" s="4"/>
      <c r="E144" s="4">
        <v>0.60000000000000053</v>
      </c>
      <c r="F144" s="4"/>
    </row>
    <row r="145" spans="1:6" x14ac:dyDescent="0.25">
      <c r="A145" s="4">
        <v>-15</v>
      </c>
      <c r="B145" s="4"/>
      <c r="C145" s="4"/>
      <c r="D145" s="4"/>
      <c r="E145" s="4">
        <v>1</v>
      </c>
      <c r="F145" s="4"/>
    </row>
    <row r="146" spans="1:6" x14ac:dyDescent="0.25">
      <c r="A146" s="4">
        <v>-18</v>
      </c>
      <c r="B146" s="4"/>
      <c r="C146" s="4"/>
      <c r="D146" s="4"/>
      <c r="E146" s="4">
        <v>2.2000000000000002</v>
      </c>
      <c r="F146" s="4"/>
    </row>
    <row r="147" spans="1:6" x14ac:dyDescent="0.25">
      <c r="A147" s="6" t="s">
        <v>19</v>
      </c>
      <c r="B147" s="6">
        <v>200</v>
      </c>
    </row>
    <row r="148" spans="1:6" x14ac:dyDescent="0.25">
      <c r="A148" s="6" t="s">
        <v>20</v>
      </c>
      <c r="B148" s="6">
        <v>40</v>
      </c>
    </row>
    <row r="149" spans="1:6" x14ac:dyDescent="0.25">
      <c r="A149" s="6" t="s">
        <v>29</v>
      </c>
      <c r="B149" s="6">
        <v>3</v>
      </c>
    </row>
    <row r="150" spans="1:6" x14ac:dyDescent="0.25">
      <c r="A150" s="5" t="s">
        <v>15</v>
      </c>
      <c r="B150" s="5" t="s">
        <v>27</v>
      </c>
      <c r="C150" s="5" t="str">
        <f>CONCATENATE($B$112," ΔRSRP, 50%, per=",B147,", SF=",B149)</f>
        <v>Huawei ΔRSRP, 50%, per=200, SF=3</v>
      </c>
      <c r="D150" s="5" t="s">
        <v>17</v>
      </c>
      <c r="E150" s="5" t="str">
        <f>CONCATENATE($B$112," Δ RSRP, max[50-5,95-50]%, per=",B147,", SF=",B149)</f>
        <v>Huawei Δ RSRP, max[50-5,95-50]%, per=200, SF=3</v>
      </c>
      <c r="F150" s="5" t="str">
        <f>CONCATENATE($B$112," RSRP accuracy, per=",B147,", SF=",B149)</f>
        <v>Huawei RSRP accuracy, per=200, SF=3</v>
      </c>
    </row>
    <row r="151" spans="1:6" x14ac:dyDescent="0.25">
      <c r="A151" s="4">
        <v>0</v>
      </c>
      <c r="B151" s="4"/>
      <c r="C151" s="4"/>
      <c r="D151" s="4"/>
      <c r="E151" s="4">
        <v>0.60000000000000009</v>
      </c>
      <c r="F151" s="4"/>
    </row>
    <row r="152" spans="1:6" x14ac:dyDescent="0.25">
      <c r="A152" s="4">
        <v>-3</v>
      </c>
      <c r="B152" s="4"/>
      <c r="C152" s="4"/>
      <c r="D152" s="4"/>
      <c r="E152" s="4">
        <v>0.7</v>
      </c>
      <c r="F152" s="4"/>
    </row>
    <row r="153" spans="1:6" x14ac:dyDescent="0.25">
      <c r="A153" s="4">
        <v>-6</v>
      </c>
      <c r="B153" s="4"/>
      <c r="C153" s="4"/>
      <c r="D153" s="4"/>
      <c r="E153" s="4">
        <v>1.3</v>
      </c>
      <c r="F153" s="4"/>
    </row>
    <row r="154" spans="1:6" x14ac:dyDescent="0.25">
      <c r="A154" s="4">
        <v>-9</v>
      </c>
      <c r="B154" s="4"/>
      <c r="C154" s="4"/>
      <c r="D154" s="4"/>
      <c r="E154" s="4">
        <v>2.8</v>
      </c>
      <c r="F154" s="4"/>
    </row>
    <row r="155" spans="1:6" x14ac:dyDescent="0.25">
      <c r="A155" s="4">
        <v>-12</v>
      </c>
      <c r="B155" s="4"/>
      <c r="C155" s="4"/>
      <c r="D155" s="4"/>
      <c r="E155" s="4">
        <v>5.9</v>
      </c>
      <c r="F155" s="4"/>
    </row>
    <row r="156" spans="1:6" x14ac:dyDescent="0.25">
      <c r="A156" s="4">
        <v>-15</v>
      </c>
      <c r="B156" s="4"/>
      <c r="C156" s="4"/>
      <c r="D156" s="4"/>
      <c r="E156" s="4">
        <v>8.5</v>
      </c>
      <c r="F156" s="4"/>
    </row>
    <row r="157" spans="1:6" x14ac:dyDescent="0.25">
      <c r="A157" s="4">
        <v>-18</v>
      </c>
      <c r="B157" s="4"/>
      <c r="C157" s="4"/>
      <c r="D157" s="4"/>
      <c r="E157" s="4">
        <v>9</v>
      </c>
      <c r="F157" s="4"/>
    </row>
    <row r="158" spans="1:6" x14ac:dyDescent="0.25">
      <c r="A158" s="6" t="s">
        <v>19</v>
      </c>
      <c r="B158" s="6">
        <v>200</v>
      </c>
    </row>
    <row r="159" spans="1:6" x14ac:dyDescent="0.25">
      <c r="A159" s="6" t="s">
        <v>20</v>
      </c>
      <c r="B159" s="6">
        <v>40</v>
      </c>
    </row>
    <row r="160" spans="1:6" x14ac:dyDescent="0.25">
      <c r="A160" s="6" t="s">
        <v>29</v>
      </c>
      <c r="B160" s="6">
        <v>5</v>
      </c>
    </row>
    <row r="161" spans="1:6" x14ac:dyDescent="0.25">
      <c r="A161" s="5" t="s">
        <v>15</v>
      </c>
      <c r="B161" s="5" t="s">
        <v>27</v>
      </c>
      <c r="C161" s="5" t="str">
        <f>CONCATENATE($B$112," ΔRSRP, 50%, per=",B158,", SF=",B160)</f>
        <v>Huawei ΔRSRP, 50%, per=200, SF=5</v>
      </c>
      <c r="D161" s="5" t="s">
        <v>17</v>
      </c>
      <c r="E161" s="5" t="str">
        <f>CONCATENATE($B$112," Δ RSRP, max[50-5,95-50]%, per=",B158,", SF=",B160)</f>
        <v>Huawei Δ RSRP, max[50-5,95-50]%, per=200, SF=5</v>
      </c>
      <c r="F161" s="5" t="str">
        <f>CONCATENATE($B$112," RSRP accuracy, per=",B158,", SF=",B160)</f>
        <v>Huawei RSRP accuracy, per=200, SF=5</v>
      </c>
    </row>
    <row r="162" spans="1:6" x14ac:dyDescent="0.25">
      <c r="A162" s="4">
        <v>0</v>
      </c>
      <c r="B162" s="4"/>
      <c r="C162" s="4"/>
      <c r="D162" s="4"/>
      <c r="E162" s="4">
        <v>0.5</v>
      </c>
      <c r="F162" s="4"/>
    </row>
    <row r="163" spans="1:6" x14ac:dyDescent="0.25">
      <c r="A163" s="4">
        <v>-3</v>
      </c>
      <c r="B163" s="4"/>
      <c r="C163" s="4"/>
      <c r="D163" s="4"/>
      <c r="E163" s="4">
        <v>0.6</v>
      </c>
      <c r="F163" s="4"/>
    </row>
    <row r="164" spans="1:6" x14ac:dyDescent="0.25">
      <c r="A164" s="4">
        <v>-6</v>
      </c>
      <c r="B164" s="4"/>
      <c r="C164" s="4"/>
      <c r="D164" s="4"/>
      <c r="E164" s="4">
        <v>0.89999999999999991</v>
      </c>
      <c r="F164" s="4"/>
    </row>
    <row r="165" spans="1:6" x14ac:dyDescent="0.25">
      <c r="A165" s="4">
        <v>-9</v>
      </c>
      <c r="B165" s="4"/>
      <c r="C165" s="4"/>
      <c r="D165" s="4"/>
      <c r="E165" s="4">
        <v>2</v>
      </c>
      <c r="F165" s="4"/>
    </row>
    <row r="166" spans="1:6" x14ac:dyDescent="0.25">
      <c r="A166" s="4">
        <v>-12</v>
      </c>
      <c r="B166" s="4"/>
      <c r="C166" s="4"/>
      <c r="D166" s="4"/>
      <c r="E166" s="4">
        <v>4.3000000000000007</v>
      </c>
      <c r="F166" s="4"/>
    </row>
    <row r="167" spans="1:6" x14ac:dyDescent="0.25">
      <c r="A167" s="4">
        <v>-15</v>
      </c>
      <c r="B167" s="4"/>
      <c r="C167" s="4"/>
      <c r="D167" s="4"/>
      <c r="E167" s="4">
        <v>8</v>
      </c>
      <c r="F167" s="4"/>
    </row>
    <row r="168" spans="1:6" x14ac:dyDescent="0.25">
      <c r="A168" s="4">
        <v>-18</v>
      </c>
      <c r="B168" s="4"/>
      <c r="C168" s="4"/>
      <c r="D168" s="4"/>
      <c r="E168" s="4">
        <v>8.9</v>
      </c>
      <c r="F168" s="4"/>
    </row>
    <row r="170" spans="1:6" s="9" customFormat="1" x14ac:dyDescent="0.25">
      <c r="A170" s="9" t="s">
        <v>18</v>
      </c>
      <c r="B170" s="9" t="s">
        <v>8</v>
      </c>
    </row>
    <row r="171" spans="1:6" x14ac:dyDescent="0.25">
      <c r="A171" s="6" t="s">
        <v>21</v>
      </c>
      <c r="B171" s="6" t="s">
        <v>23</v>
      </c>
    </row>
    <row r="172" spans="1:6" x14ac:dyDescent="0.25">
      <c r="A172" s="6" t="s">
        <v>19</v>
      </c>
      <c r="B172" s="6">
        <v>200</v>
      </c>
    </row>
    <row r="173" spans="1:6" x14ac:dyDescent="0.25">
      <c r="A173" s="6" t="s">
        <v>20</v>
      </c>
      <c r="B173" s="6">
        <v>50</v>
      </c>
    </row>
    <row r="174" spans="1:6" x14ac:dyDescent="0.25">
      <c r="A174" s="6" t="s">
        <v>29</v>
      </c>
      <c r="B174" s="6">
        <v>2</v>
      </c>
    </row>
    <row r="175" spans="1:6" x14ac:dyDescent="0.25">
      <c r="A175" s="5" t="s">
        <v>15</v>
      </c>
      <c r="B175" s="5" t="s">
        <v>27</v>
      </c>
      <c r="C175" s="5" t="str">
        <f>CONCATENATE(B170," ΔRSRP, 50%, per=",B172,", SF=",B174)</f>
        <v>Intel ΔRSRP, 50%, per=200, SF=2</v>
      </c>
      <c r="D175" s="5" t="s">
        <v>17</v>
      </c>
      <c r="E175" s="5" t="str">
        <f>CONCATENATE(B170," Δ RSRP, max[50-5,95-50]%, per=",B172,", SF=",B174)</f>
        <v>Intel Δ RSRP, max[50-5,95-50]%, per=200, SF=2</v>
      </c>
      <c r="F175" s="5" t="str">
        <f>CONCATENATE(B170," RSRP accuracy, per=",B172,", SF=",B174)</f>
        <v>Intel RSRP accuracy, per=200, SF=2</v>
      </c>
    </row>
    <row r="176" spans="1:6" x14ac:dyDescent="0.25">
      <c r="A176" s="4">
        <v>0</v>
      </c>
      <c r="B176" s="4">
        <v>-0.7</v>
      </c>
      <c r="C176" s="4">
        <v>0</v>
      </c>
      <c r="D176" s="4">
        <v>0.6</v>
      </c>
      <c r="E176" s="4">
        <f>MAX(C176-B176,D176-C176)</f>
        <v>0.7</v>
      </c>
      <c r="F176" s="4">
        <f>ABS(C176)+E176</f>
        <v>0.7</v>
      </c>
    </row>
    <row r="177" spans="1:6" x14ac:dyDescent="0.25">
      <c r="A177" s="4">
        <v>-12</v>
      </c>
      <c r="B177" s="4">
        <v>-3.1</v>
      </c>
      <c r="C177" s="4">
        <v>-0.1</v>
      </c>
      <c r="D177" s="4">
        <v>2.9</v>
      </c>
      <c r="E177" s="4">
        <f>MAX(C177-B177,D177-C177)</f>
        <v>3</v>
      </c>
      <c r="F177" s="4">
        <f>ABS(C177)+E177</f>
        <v>3.1</v>
      </c>
    </row>
    <row r="178" spans="1:6" x14ac:dyDescent="0.25">
      <c r="A178" s="4">
        <v>-21</v>
      </c>
      <c r="B178" s="4">
        <v>1.2</v>
      </c>
      <c r="C178" s="4">
        <v>4.0999999999999996</v>
      </c>
      <c r="D178" s="4">
        <v>9.6999999999999993</v>
      </c>
      <c r="E178" s="4">
        <f>MAX(C178-B178,D178-C178)</f>
        <v>5.6</v>
      </c>
      <c r="F178" s="4">
        <f>ABS(C178)+E178</f>
        <v>9.6999999999999993</v>
      </c>
    </row>
    <row r="180" spans="1:6" s="9" customFormat="1" x14ac:dyDescent="0.25">
      <c r="A180" s="9" t="s">
        <v>18</v>
      </c>
      <c r="B180" s="9" t="s">
        <v>9</v>
      </c>
    </row>
    <row r="181" spans="1:6" x14ac:dyDescent="0.25">
      <c r="A181" s="6" t="s">
        <v>21</v>
      </c>
      <c r="B181" s="6" t="s">
        <v>24</v>
      </c>
    </row>
    <row r="182" spans="1:6" x14ac:dyDescent="0.25">
      <c r="A182" s="6" t="s">
        <v>19</v>
      </c>
      <c r="B182" s="6">
        <v>400</v>
      </c>
    </row>
    <row r="183" spans="1:6" x14ac:dyDescent="0.25">
      <c r="A183" s="6" t="s">
        <v>20</v>
      </c>
      <c r="B183" s="6">
        <v>40</v>
      </c>
    </row>
    <row r="184" spans="1:6" x14ac:dyDescent="0.25">
      <c r="A184" s="6" t="s">
        <v>29</v>
      </c>
      <c r="B184" s="6">
        <v>1</v>
      </c>
    </row>
    <row r="185" spans="1:6" x14ac:dyDescent="0.25">
      <c r="A185" s="5" t="s">
        <v>15</v>
      </c>
      <c r="B185" s="5" t="s">
        <v>27</v>
      </c>
      <c r="C185" s="5" t="str">
        <f>CONCATENATE($B$180," ΔRSRP, 50%, per=",B182,", SF=",B184)</f>
        <v>LG ΔRSRP, 50%, per=400, SF=1</v>
      </c>
      <c r="D185" s="5" t="s">
        <v>17</v>
      </c>
      <c r="E185" s="5" t="str">
        <f>CONCATENATE($B$180," Δ RSRP, max[50-5,95-50]%, per=",B182,", SF=",B184)</f>
        <v>LG Δ RSRP, max[50-5,95-50]%, per=400, SF=1</v>
      </c>
      <c r="F185" s="5" t="str">
        <f>CONCATENATE($B$180," RSRP accuracy, per=",B182,", SF=",B184)</f>
        <v>LG RSRP accuracy, per=400, SF=1</v>
      </c>
    </row>
    <row r="186" spans="1:6" x14ac:dyDescent="0.25">
      <c r="A186" s="4">
        <v>0</v>
      </c>
      <c r="B186" s="4">
        <v>0.09</v>
      </c>
      <c r="C186" s="4">
        <v>-0.19</v>
      </c>
      <c r="D186" s="4">
        <v>0.37</v>
      </c>
      <c r="E186" s="4">
        <f t="shared" ref="E186:E192" si="3">MAX(C186-B186,D186-C186)</f>
        <v>0.56000000000000005</v>
      </c>
      <c r="F186" s="4">
        <f t="shared" ref="F186:F192" si="4">C186+E186</f>
        <v>0.37000000000000005</v>
      </c>
    </row>
    <row r="187" spans="1:6" x14ac:dyDescent="0.25">
      <c r="A187" s="4">
        <v>-3</v>
      </c>
      <c r="B187" s="4">
        <v>0.14000000000000001</v>
      </c>
      <c r="C187" s="4">
        <v>-0.23</v>
      </c>
      <c r="D187" s="4">
        <v>0.5</v>
      </c>
      <c r="E187" s="4">
        <f t="shared" si="3"/>
        <v>0.73</v>
      </c>
      <c r="F187" s="4">
        <f t="shared" si="4"/>
        <v>0.5</v>
      </c>
    </row>
    <row r="188" spans="1:6" x14ac:dyDescent="0.25">
      <c r="A188" s="4">
        <v>-6</v>
      </c>
      <c r="B188" s="4">
        <v>0.23</v>
      </c>
      <c r="C188" s="4">
        <v>-0.3</v>
      </c>
      <c r="D188" s="4">
        <v>0.72</v>
      </c>
      <c r="E188" s="4">
        <f t="shared" si="3"/>
        <v>1.02</v>
      </c>
      <c r="F188" s="4">
        <f t="shared" si="4"/>
        <v>0.72</v>
      </c>
    </row>
    <row r="189" spans="1:6" x14ac:dyDescent="0.25">
      <c r="A189" s="4">
        <v>-9</v>
      </c>
      <c r="B189" s="4">
        <v>0.48</v>
      </c>
      <c r="C189" s="4">
        <v>-0.25</v>
      </c>
      <c r="D189" s="4">
        <v>1.17</v>
      </c>
      <c r="E189" s="4">
        <f t="shared" si="3"/>
        <v>1.42</v>
      </c>
      <c r="F189" s="4">
        <f t="shared" si="4"/>
        <v>1.17</v>
      </c>
    </row>
    <row r="190" spans="1:6" x14ac:dyDescent="0.25">
      <c r="A190" s="4">
        <v>-12</v>
      </c>
      <c r="B190" s="4">
        <v>0.74</v>
      </c>
      <c r="C190" s="4">
        <v>-0.24</v>
      </c>
      <c r="D190" s="4">
        <v>1.66</v>
      </c>
      <c r="E190" s="4">
        <f t="shared" si="3"/>
        <v>1.9</v>
      </c>
      <c r="F190" s="4">
        <f t="shared" si="4"/>
        <v>1.66</v>
      </c>
    </row>
    <row r="191" spans="1:6" x14ac:dyDescent="0.25">
      <c r="A191" s="4">
        <v>-15</v>
      </c>
      <c r="B191" s="4">
        <v>1.51</v>
      </c>
      <c r="C191" s="4">
        <v>0.35</v>
      </c>
      <c r="D191" s="4">
        <v>2.57</v>
      </c>
      <c r="E191" s="4">
        <f t="shared" si="3"/>
        <v>2.2199999999999998</v>
      </c>
      <c r="F191" s="4">
        <f t="shared" si="4"/>
        <v>2.57</v>
      </c>
    </row>
    <row r="192" spans="1:6" x14ac:dyDescent="0.25">
      <c r="A192" s="4">
        <v>-18</v>
      </c>
      <c r="B192" s="4">
        <v>2.81</v>
      </c>
      <c r="C192" s="4">
        <v>1.53</v>
      </c>
      <c r="D192" s="4">
        <v>4.01</v>
      </c>
      <c r="E192" s="4">
        <f t="shared" si="3"/>
        <v>2.4799999999999995</v>
      </c>
      <c r="F192" s="4">
        <f t="shared" si="4"/>
        <v>4.01</v>
      </c>
    </row>
    <row r="193" spans="1:6" x14ac:dyDescent="0.25">
      <c r="A193" s="6" t="s">
        <v>19</v>
      </c>
      <c r="B193" s="6">
        <v>600</v>
      </c>
    </row>
    <row r="194" spans="1:6" x14ac:dyDescent="0.25">
      <c r="A194" s="6" t="s">
        <v>20</v>
      </c>
      <c r="B194" s="6">
        <v>40</v>
      </c>
    </row>
    <row r="195" spans="1:6" x14ac:dyDescent="0.25">
      <c r="A195" s="6" t="s">
        <v>29</v>
      </c>
      <c r="B195" s="6">
        <v>1</v>
      </c>
    </row>
    <row r="196" spans="1:6" x14ac:dyDescent="0.25">
      <c r="A196" s="5" t="s">
        <v>15</v>
      </c>
      <c r="B196" s="5" t="s">
        <v>27</v>
      </c>
      <c r="C196" s="5" t="str">
        <f>CONCATENATE($B$180," ΔRSRP, 50%, per=",B193,", SF=",B195)</f>
        <v>LG ΔRSRP, 50%, per=600, SF=1</v>
      </c>
      <c r="D196" s="5" t="s">
        <v>17</v>
      </c>
      <c r="E196" s="5" t="str">
        <f>CONCATENATE($B$180," Δ RSRP, max[50-5,95-50]%, per=",B193,", SF=",B195)</f>
        <v>LG Δ RSRP, max[50-5,95-50]%, per=600, SF=1</v>
      </c>
      <c r="F196" s="5" t="str">
        <f>CONCATENATE($B$180," RSRP accuracy, per=",B193,", SF=",B195)</f>
        <v>LG RSRP accuracy, per=600, SF=1</v>
      </c>
    </row>
    <row r="197" spans="1:6" x14ac:dyDescent="0.25">
      <c r="A197" s="4">
        <v>0</v>
      </c>
      <c r="B197" s="4">
        <v>0.09</v>
      </c>
      <c r="C197" s="4">
        <v>-0.13</v>
      </c>
      <c r="D197" s="4">
        <v>0.33</v>
      </c>
      <c r="E197" s="4">
        <f t="shared" ref="E197:E203" si="5">MAX(C197-B197,D197-C197)</f>
        <v>0.46</v>
      </c>
      <c r="F197" s="4">
        <f t="shared" ref="F197:F203" si="6">C197+E197</f>
        <v>0.33</v>
      </c>
    </row>
    <row r="198" spans="1:6" x14ac:dyDescent="0.25">
      <c r="A198" s="4">
        <v>-3</v>
      </c>
      <c r="B198" s="4">
        <v>0.14000000000000001</v>
      </c>
      <c r="C198" s="4">
        <v>-0.16</v>
      </c>
      <c r="D198" s="4">
        <v>0.45</v>
      </c>
      <c r="E198" s="4">
        <f t="shared" si="5"/>
        <v>0.61</v>
      </c>
      <c r="F198" s="4">
        <f t="shared" si="6"/>
        <v>0.44999999999999996</v>
      </c>
    </row>
    <row r="199" spans="1:6" x14ac:dyDescent="0.25">
      <c r="A199" s="4">
        <v>-6</v>
      </c>
      <c r="B199" s="4">
        <v>0.24</v>
      </c>
      <c r="C199" s="4">
        <v>-0.19</v>
      </c>
      <c r="D199" s="4">
        <v>0.64</v>
      </c>
      <c r="E199" s="4">
        <f t="shared" si="5"/>
        <v>0.83000000000000007</v>
      </c>
      <c r="F199" s="4">
        <f t="shared" si="6"/>
        <v>0.64000000000000012</v>
      </c>
    </row>
    <row r="200" spans="1:6" x14ac:dyDescent="0.25">
      <c r="A200" s="4">
        <v>-9</v>
      </c>
      <c r="B200" s="4">
        <v>0.47</v>
      </c>
      <c r="C200" s="4">
        <v>-0.1</v>
      </c>
      <c r="D200" s="4">
        <v>1.08</v>
      </c>
      <c r="E200" s="4">
        <f t="shared" si="5"/>
        <v>1.1800000000000002</v>
      </c>
      <c r="F200" s="4">
        <f t="shared" si="6"/>
        <v>1.08</v>
      </c>
    </row>
    <row r="201" spans="1:6" x14ac:dyDescent="0.25">
      <c r="A201" s="4">
        <v>-12</v>
      </c>
      <c r="B201" s="4">
        <v>0.75</v>
      </c>
      <c r="C201" s="4">
        <v>-0.06</v>
      </c>
      <c r="D201" s="4">
        <v>1.5</v>
      </c>
      <c r="E201" s="4">
        <f t="shared" si="5"/>
        <v>1.56</v>
      </c>
      <c r="F201" s="4">
        <f t="shared" si="6"/>
        <v>1.5</v>
      </c>
    </row>
    <row r="202" spans="1:6" x14ac:dyDescent="0.25">
      <c r="A202" s="4">
        <v>-15</v>
      </c>
      <c r="B202" s="4">
        <v>1.51</v>
      </c>
      <c r="C202" s="4">
        <v>0.63</v>
      </c>
      <c r="D202" s="4">
        <v>2.37</v>
      </c>
      <c r="E202" s="4">
        <f t="shared" si="5"/>
        <v>1.7400000000000002</v>
      </c>
      <c r="F202" s="4">
        <f t="shared" si="6"/>
        <v>2.37</v>
      </c>
    </row>
    <row r="203" spans="1:6" x14ac:dyDescent="0.25">
      <c r="A203" s="4">
        <v>-18</v>
      </c>
      <c r="B203" s="4">
        <v>2.83</v>
      </c>
      <c r="C203" s="4">
        <v>1.79</v>
      </c>
      <c r="D203" s="4">
        <v>3.81</v>
      </c>
      <c r="E203" s="4">
        <f t="shared" si="5"/>
        <v>2.02</v>
      </c>
      <c r="F203" s="4">
        <f t="shared" si="6"/>
        <v>3.81</v>
      </c>
    </row>
    <row r="204" spans="1:6" x14ac:dyDescent="0.25">
      <c r="A204" s="6" t="s">
        <v>19</v>
      </c>
      <c r="B204" s="6">
        <v>800</v>
      </c>
    </row>
    <row r="205" spans="1:6" x14ac:dyDescent="0.25">
      <c r="A205" s="6" t="s">
        <v>20</v>
      </c>
      <c r="B205" s="6">
        <v>40</v>
      </c>
    </row>
    <row r="206" spans="1:6" x14ac:dyDescent="0.25">
      <c r="A206" s="6" t="s">
        <v>29</v>
      </c>
      <c r="B206" s="6">
        <v>1</v>
      </c>
    </row>
    <row r="207" spans="1:6" x14ac:dyDescent="0.25">
      <c r="A207" s="5" t="s">
        <v>15</v>
      </c>
      <c r="B207" s="5" t="s">
        <v>27</v>
      </c>
      <c r="C207" s="5" t="str">
        <f>CONCATENATE($B$180," ΔRSRP, 50%, per=",B204,", SF=",B206)</f>
        <v>LG ΔRSRP, 50%, per=800, SF=1</v>
      </c>
      <c r="D207" s="5" t="s">
        <v>17</v>
      </c>
      <c r="E207" s="5" t="str">
        <f>CONCATENATE($B$180," Δ RSRP, max[50-5,95-50]%, per=",B204,", SF=",B206)</f>
        <v>LG Δ RSRP, max[50-5,95-50]%, per=800, SF=1</v>
      </c>
      <c r="F207" s="5" t="str">
        <f>CONCATENATE($B$180," RSRP accuracy, per=",B204,", SF=",B206)</f>
        <v>LG RSRP accuracy, per=800, SF=1</v>
      </c>
    </row>
    <row r="208" spans="1:6" x14ac:dyDescent="0.25">
      <c r="A208" s="4">
        <v>0</v>
      </c>
      <c r="B208" s="4">
        <v>0.09</v>
      </c>
      <c r="C208" s="4">
        <v>-0.1</v>
      </c>
      <c r="D208" s="4">
        <v>0.28999999999999998</v>
      </c>
      <c r="E208" s="4">
        <f t="shared" ref="E208:E214" si="7">MAX(C208-B208,D208-C208)</f>
        <v>0.39</v>
      </c>
      <c r="F208" s="4">
        <f t="shared" ref="F208:F214" si="8">C208+E208</f>
        <v>0.29000000000000004</v>
      </c>
    </row>
    <row r="209" spans="1:6" x14ac:dyDescent="0.25">
      <c r="A209" s="4">
        <v>-3</v>
      </c>
      <c r="B209" s="4">
        <v>0.14000000000000001</v>
      </c>
      <c r="C209" s="4">
        <v>-0.12</v>
      </c>
      <c r="D209" s="4">
        <v>0.41</v>
      </c>
      <c r="E209" s="4">
        <f t="shared" si="7"/>
        <v>0.53</v>
      </c>
      <c r="F209" s="4">
        <f t="shared" si="8"/>
        <v>0.41000000000000003</v>
      </c>
    </row>
    <row r="210" spans="1:6" x14ac:dyDescent="0.25">
      <c r="A210" s="4">
        <v>-6</v>
      </c>
      <c r="B210" s="4">
        <v>0.24</v>
      </c>
      <c r="C210" s="4">
        <v>-0.12</v>
      </c>
      <c r="D210" s="4">
        <v>0.57999999999999996</v>
      </c>
      <c r="E210" s="4">
        <f t="shared" si="7"/>
        <v>0.7</v>
      </c>
      <c r="F210" s="4">
        <f t="shared" si="8"/>
        <v>0.57999999999999996</v>
      </c>
    </row>
    <row r="211" spans="1:6" x14ac:dyDescent="0.25">
      <c r="A211" s="4">
        <v>-9</v>
      </c>
      <c r="B211" s="4">
        <v>0.47</v>
      </c>
      <c r="C211" s="4">
        <v>0</v>
      </c>
      <c r="D211" s="4">
        <v>1.01</v>
      </c>
      <c r="E211" s="4">
        <f t="shared" si="7"/>
        <v>1.01</v>
      </c>
      <c r="F211" s="4">
        <f t="shared" si="8"/>
        <v>1.01</v>
      </c>
    </row>
    <row r="212" spans="1:6" x14ac:dyDescent="0.25">
      <c r="A212" s="4">
        <v>-12</v>
      </c>
      <c r="B212" s="4">
        <v>0.75</v>
      </c>
      <c r="C212" s="4">
        <v>7.0000000000000007E-2</v>
      </c>
      <c r="D212" s="4">
        <v>1.4</v>
      </c>
      <c r="E212" s="4">
        <f t="shared" si="7"/>
        <v>1.3299999999999998</v>
      </c>
      <c r="F212" s="4">
        <f t="shared" si="8"/>
        <v>1.4</v>
      </c>
    </row>
    <row r="213" spans="1:6" x14ac:dyDescent="0.25">
      <c r="A213" s="4">
        <v>-15</v>
      </c>
      <c r="B213" s="4">
        <v>1.54</v>
      </c>
      <c r="C213" s="4">
        <v>0.76</v>
      </c>
      <c r="D213" s="4">
        <v>2.25</v>
      </c>
      <c r="E213" s="4">
        <f t="shared" si="7"/>
        <v>1.49</v>
      </c>
      <c r="F213" s="4">
        <f t="shared" si="8"/>
        <v>2.25</v>
      </c>
    </row>
    <row r="214" spans="1:6" x14ac:dyDescent="0.25">
      <c r="A214" s="4">
        <v>-18</v>
      </c>
      <c r="B214" s="4">
        <v>2.84</v>
      </c>
      <c r="C214" s="4">
        <v>1.94</v>
      </c>
      <c r="D214" s="4">
        <v>3.67</v>
      </c>
      <c r="E214" s="4">
        <f t="shared" si="7"/>
        <v>1.73</v>
      </c>
      <c r="F214" s="4">
        <f t="shared" si="8"/>
        <v>3.67</v>
      </c>
    </row>
    <row r="216" spans="1:6" s="9" customFormat="1" x14ac:dyDescent="0.25">
      <c r="A216" s="9" t="s">
        <v>18</v>
      </c>
      <c r="B216" s="9" t="s">
        <v>10</v>
      </c>
    </row>
    <row r="217" spans="1:6" x14ac:dyDescent="0.25">
      <c r="A217" s="6" t="s">
        <v>21</v>
      </c>
      <c r="B217" s="6" t="s">
        <v>25</v>
      </c>
    </row>
    <row r="218" spans="1:6" x14ac:dyDescent="0.25">
      <c r="A218" s="6" t="s">
        <v>19</v>
      </c>
      <c r="B218" s="6">
        <v>400</v>
      </c>
    </row>
    <row r="219" spans="1:6" x14ac:dyDescent="0.25">
      <c r="A219" s="6" t="s">
        <v>20</v>
      </c>
      <c r="B219" s="6">
        <v>40</v>
      </c>
    </row>
    <row r="220" spans="1:6" x14ac:dyDescent="0.25">
      <c r="A220" s="6" t="s">
        <v>29</v>
      </c>
      <c r="B220" s="6">
        <v>1</v>
      </c>
    </row>
    <row r="221" spans="1:6" x14ac:dyDescent="0.25">
      <c r="A221" s="5" t="s">
        <v>15</v>
      </c>
      <c r="B221" s="5" t="s">
        <v>16</v>
      </c>
      <c r="C221" s="5" t="str">
        <f>CONCATENATE($B$216," ΔRSRP, 50%, per=",B218,", SF=",B220)</f>
        <v>Mediatek ΔRSRP, 50%, per=400, SF=1</v>
      </c>
      <c r="D221" s="5" t="s">
        <v>17</v>
      </c>
      <c r="E221" s="5" t="str">
        <f>CONCATENATE($B$216," Δ RSRP, max[50-5,95-50]%, per=",B218,", SF=",B220)</f>
        <v>Mediatek Δ RSRP, max[50-5,95-50]%, per=400, SF=1</v>
      </c>
      <c r="F221" s="5" t="str">
        <f>CONCATENATE($B$216," RSRP accuracy, per=",B218,", SF=",B220)</f>
        <v>Mediatek RSRP accuracy, per=400, SF=1</v>
      </c>
    </row>
    <row r="222" spans="1:6" x14ac:dyDescent="0.25">
      <c r="A222" s="4">
        <v>-6</v>
      </c>
      <c r="B222" s="4">
        <v>-0.7</v>
      </c>
      <c r="C222" s="4">
        <f>B222+(D222-B222)/2</f>
        <v>0.15000000000000002</v>
      </c>
      <c r="D222" s="4">
        <v>1</v>
      </c>
      <c r="E222" s="4">
        <f>MAX(C222-B222,D222-C222)</f>
        <v>0.85</v>
      </c>
      <c r="F222" s="4">
        <f>C222+E222</f>
        <v>1</v>
      </c>
    </row>
    <row r="223" spans="1:6" x14ac:dyDescent="0.25">
      <c r="A223" s="4">
        <v>-8</v>
      </c>
      <c r="B223" s="4">
        <v>-0.7</v>
      </c>
      <c r="C223" s="4">
        <f t="shared" ref="C223:C228" si="9">B223+(D223-B223)/2</f>
        <v>0.40000000000000013</v>
      </c>
      <c r="D223" s="4">
        <v>1.5</v>
      </c>
      <c r="E223" s="4">
        <f t="shared" ref="E223:E228" si="10">MAX(C223-B223,D223-C223)</f>
        <v>1.1000000000000001</v>
      </c>
      <c r="F223" s="4">
        <f t="shared" ref="F223:F228" si="11">C223+E223</f>
        <v>1.5000000000000002</v>
      </c>
    </row>
    <row r="224" spans="1:6" x14ac:dyDescent="0.25">
      <c r="A224" s="4">
        <v>-10</v>
      </c>
      <c r="B224" s="4">
        <v>-0.7</v>
      </c>
      <c r="C224" s="4">
        <f t="shared" si="9"/>
        <v>0.55000000000000004</v>
      </c>
      <c r="D224" s="4">
        <v>1.8</v>
      </c>
      <c r="E224" s="4">
        <f t="shared" si="10"/>
        <v>1.25</v>
      </c>
      <c r="F224" s="4">
        <f t="shared" si="11"/>
        <v>1.8</v>
      </c>
    </row>
    <row r="225" spans="1:6" x14ac:dyDescent="0.25">
      <c r="A225" s="4">
        <v>-12</v>
      </c>
      <c r="B225" s="4">
        <v>-1.3</v>
      </c>
      <c r="C225" s="4">
        <f t="shared" si="9"/>
        <v>0.44999999999999996</v>
      </c>
      <c r="D225" s="4">
        <v>2.2000000000000002</v>
      </c>
      <c r="E225" s="4">
        <f t="shared" si="10"/>
        <v>1.7500000000000002</v>
      </c>
      <c r="F225" s="4">
        <f t="shared" si="11"/>
        <v>2.2000000000000002</v>
      </c>
    </row>
    <row r="226" spans="1:6" x14ac:dyDescent="0.25">
      <c r="A226" s="4">
        <v>-14</v>
      </c>
      <c r="B226" s="4">
        <v>-2</v>
      </c>
      <c r="C226" s="4">
        <f t="shared" si="9"/>
        <v>0.29999999999999982</v>
      </c>
      <c r="D226" s="4">
        <v>2.6</v>
      </c>
      <c r="E226" s="4">
        <f t="shared" si="10"/>
        <v>2.3000000000000003</v>
      </c>
      <c r="F226" s="4">
        <f t="shared" si="11"/>
        <v>2.6</v>
      </c>
    </row>
    <row r="227" spans="1:6" x14ac:dyDescent="0.25">
      <c r="A227" s="4">
        <v>-16</v>
      </c>
      <c r="B227" s="4">
        <v>-1.2</v>
      </c>
      <c r="C227" s="4">
        <f t="shared" si="9"/>
        <v>0.95</v>
      </c>
      <c r="D227" s="4">
        <v>3.1</v>
      </c>
      <c r="E227" s="4">
        <f t="shared" si="10"/>
        <v>2.1500000000000004</v>
      </c>
      <c r="F227" s="4">
        <f t="shared" si="11"/>
        <v>3.1000000000000005</v>
      </c>
    </row>
    <row r="228" spans="1:6" x14ac:dyDescent="0.25">
      <c r="A228" s="4">
        <v>-18</v>
      </c>
      <c r="B228" s="4">
        <v>0.3</v>
      </c>
      <c r="C228" s="4">
        <f t="shared" si="9"/>
        <v>2.5</v>
      </c>
      <c r="D228" s="4">
        <v>4.7</v>
      </c>
      <c r="E228" s="4">
        <f t="shared" si="10"/>
        <v>2.2000000000000002</v>
      </c>
      <c r="F228" s="4">
        <f t="shared" si="11"/>
        <v>4.7</v>
      </c>
    </row>
    <row r="230" spans="1:6" s="9" customFormat="1" x14ac:dyDescent="0.25">
      <c r="A230" s="9" t="s">
        <v>18</v>
      </c>
      <c r="B230" s="9" t="s">
        <v>13</v>
      </c>
    </row>
    <row r="231" spans="1:6" x14ac:dyDescent="0.25">
      <c r="A231" s="6" t="s">
        <v>21</v>
      </c>
      <c r="B231" s="6" t="s">
        <v>31</v>
      </c>
    </row>
    <row r="232" spans="1:6" x14ac:dyDescent="0.25">
      <c r="A232" s="6" t="s">
        <v>19</v>
      </c>
      <c r="B232" s="6">
        <v>400</v>
      </c>
    </row>
    <row r="233" spans="1:6" x14ac:dyDescent="0.25">
      <c r="A233" s="6" t="s">
        <v>20</v>
      </c>
      <c r="B233" s="6">
        <v>40</v>
      </c>
    </row>
    <row r="234" spans="1:6" x14ac:dyDescent="0.25">
      <c r="A234" s="6" t="s">
        <v>29</v>
      </c>
      <c r="B234" s="6">
        <v>1</v>
      </c>
    </row>
    <row r="235" spans="1:6" x14ac:dyDescent="0.25">
      <c r="A235" s="5" t="s">
        <v>15</v>
      </c>
      <c r="B235" s="5" t="s">
        <v>16</v>
      </c>
      <c r="C235" s="5" t="str">
        <f>CONCATENATE($B$230," ΔRSRP, 50%, per=",B232,", SF=",B234)</f>
        <v>Nokia Networks ΔRSRP, 50%, per=400, SF=1</v>
      </c>
      <c r="D235" s="5" t="s">
        <v>17</v>
      </c>
      <c r="E235" s="5" t="str">
        <f>CONCATENATE($B$230," Δ RSRP, max[50-5,95-50]%, per=",B232,", SF=",B234)</f>
        <v>Nokia Networks Δ RSRP, max[50-5,95-50]%, per=400, SF=1</v>
      </c>
      <c r="F235" s="5" t="str">
        <f>CONCATENATE($B$230," RSRP accuracy, per=",B232,", SF=",B234)</f>
        <v>Nokia Networks RSRP accuracy, per=400, SF=1</v>
      </c>
    </row>
    <row r="236" spans="1:6" x14ac:dyDescent="0.25">
      <c r="A236" s="4">
        <v>-3</v>
      </c>
      <c r="B236" s="4">
        <v>-1.2329000000000001</v>
      </c>
      <c r="C236" s="4">
        <v>0.10390000000000001</v>
      </c>
      <c r="D236" s="4">
        <v>1.1512</v>
      </c>
      <c r="E236" s="4">
        <f>MAX(C236-B236,D236-C236)</f>
        <v>1.3368000000000002</v>
      </c>
      <c r="F236" s="4">
        <f>C236+E236</f>
        <v>1.4407000000000003</v>
      </c>
    </row>
    <row r="237" spans="1:6" x14ac:dyDescent="0.25">
      <c r="A237" s="4">
        <v>-6</v>
      </c>
      <c r="B237" s="4">
        <v>-2.8969</v>
      </c>
      <c r="C237" s="4">
        <v>0.1086</v>
      </c>
      <c r="D237" s="4">
        <v>1.8225</v>
      </c>
      <c r="E237" s="4">
        <f t="shared" ref="E237:E239" si="12">MAX(C237-B237,D237-C237)</f>
        <v>3.0055000000000001</v>
      </c>
      <c r="F237" s="4">
        <f t="shared" ref="F237:F239" si="13">C237+E237</f>
        <v>3.1141000000000001</v>
      </c>
    </row>
    <row r="238" spans="1:6" x14ac:dyDescent="0.25">
      <c r="A238" s="4">
        <v>-9.1999999999999993</v>
      </c>
      <c r="B238" s="4">
        <v>-4.1727999999999996</v>
      </c>
      <c r="C238" s="4">
        <v>0.67569999999999997</v>
      </c>
      <c r="D238" s="4">
        <v>3.2610999999999999</v>
      </c>
      <c r="E238" s="4">
        <f t="shared" si="12"/>
        <v>4.8484999999999996</v>
      </c>
      <c r="F238" s="4">
        <f t="shared" si="13"/>
        <v>5.5241999999999996</v>
      </c>
    </row>
    <row r="239" spans="1:6" x14ac:dyDescent="0.25">
      <c r="A239" s="4">
        <v>-14.2</v>
      </c>
      <c r="B239" s="4">
        <v>-2.3849999999999998</v>
      </c>
      <c r="C239" s="4">
        <v>3.2422</v>
      </c>
      <c r="D239" s="4">
        <v>6.5975000000000001</v>
      </c>
      <c r="E239" s="4">
        <f t="shared" si="12"/>
        <v>5.6272000000000002</v>
      </c>
      <c r="F239" s="4">
        <f t="shared" si="13"/>
        <v>8.8694000000000006</v>
      </c>
    </row>
    <row r="240" spans="1:6" x14ac:dyDescent="0.25">
      <c r="A240" s="6" t="s">
        <v>19</v>
      </c>
      <c r="B240" s="6">
        <v>800</v>
      </c>
    </row>
    <row r="241" spans="1:6" x14ac:dyDescent="0.25">
      <c r="A241" s="6" t="s">
        <v>20</v>
      </c>
      <c r="B241" s="6">
        <v>40</v>
      </c>
    </row>
    <row r="242" spans="1:6" x14ac:dyDescent="0.25">
      <c r="A242" s="6" t="s">
        <v>29</v>
      </c>
      <c r="B242" s="6">
        <v>1</v>
      </c>
    </row>
    <row r="243" spans="1:6" x14ac:dyDescent="0.25">
      <c r="A243" s="5" t="s">
        <v>15</v>
      </c>
      <c r="B243" s="5" t="s">
        <v>16</v>
      </c>
      <c r="C243" s="5" t="str">
        <f>CONCATENATE($B$230," ΔRSRP, 50%, per=",B240,", SF=",B242)</f>
        <v>Nokia Networks ΔRSRP, 50%, per=800, SF=1</v>
      </c>
      <c r="D243" s="5" t="s">
        <v>17</v>
      </c>
      <c r="E243" s="5" t="str">
        <f>CONCATENATE($B$230," Δ RSRP, max[50-5,95-50]%, per=",B240,", SF=",B242)</f>
        <v>Nokia Networks Δ RSRP, max[50-5,95-50]%, per=800, SF=1</v>
      </c>
      <c r="F243" s="5" t="str">
        <f>CONCATENATE($B$230," RSRP accuracy, per=",B240,", SF=",B242)</f>
        <v>Nokia Networks RSRP accuracy, per=800, SF=1</v>
      </c>
    </row>
    <row r="244" spans="1:6" x14ac:dyDescent="0.25">
      <c r="A244" s="4">
        <v>-3</v>
      </c>
      <c r="B244" s="4">
        <v>-0.92715999999999998</v>
      </c>
      <c r="C244" s="4">
        <v>2.5985000000000001E-2</v>
      </c>
      <c r="D244" s="4">
        <v>0.84802</v>
      </c>
      <c r="E244" s="4">
        <f>MAX(C244-B244,D244-C244)</f>
        <v>0.95314500000000002</v>
      </c>
      <c r="F244" s="4">
        <f>C244+E244</f>
        <v>0.97913000000000006</v>
      </c>
    </row>
    <row r="245" spans="1:6" x14ac:dyDescent="0.25">
      <c r="A245" s="4">
        <v>-6</v>
      </c>
      <c r="B245" s="4">
        <v>-1.7968</v>
      </c>
      <c r="C245" s="4">
        <v>8.7265999999999996E-2</v>
      </c>
      <c r="D245" s="4">
        <v>1.4224000000000001</v>
      </c>
      <c r="E245" s="4">
        <f t="shared" ref="E245:E247" si="14">MAX(C245-B245,D245-C245)</f>
        <v>1.884066</v>
      </c>
      <c r="F245" s="4">
        <f t="shared" ref="F245:F247" si="15">C245+E245</f>
        <v>1.9713320000000001</v>
      </c>
    </row>
    <row r="246" spans="1:6" x14ac:dyDescent="0.25">
      <c r="A246" s="4">
        <v>-9.1999999999999993</v>
      </c>
      <c r="B246" s="4">
        <v>-4.2161</v>
      </c>
      <c r="C246" s="4">
        <v>0.27433000000000002</v>
      </c>
      <c r="D246" s="4">
        <v>2.3344</v>
      </c>
      <c r="E246" s="4">
        <f t="shared" si="14"/>
        <v>4.4904299999999999</v>
      </c>
      <c r="F246" s="4">
        <f t="shared" si="15"/>
        <v>4.7647599999999999</v>
      </c>
    </row>
    <row r="247" spans="1:6" x14ac:dyDescent="0.25">
      <c r="A247" s="4">
        <v>-14.2</v>
      </c>
      <c r="B247" s="4">
        <v>-3.1128999999999998</v>
      </c>
      <c r="C247" s="4">
        <v>2.2197</v>
      </c>
      <c r="D247" s="4">
        <v>5.4173</v>
      </c>
      <c r="E247" s="4">
        <f t="shared" si="14"/>
        <v>5.3325999999999993</v>
      </c>
      <c r="F247" s="4">
        <f t="shared" si="15"/>
        <v>7.5522999999999989</v>
      </c>
    </row>
    <row r="248" spans="1:6" x14ac:dyDescent="0.25">
      <c r="A248" s="6" t="s">
        <v>19</v>
      </c>
      <c r="B248" s="6">
        <v>1600</v>
      </c>
    </row>
    <row r="249" spans="1:6" x14ac:dyDescent="0.25">
      <c r="A249" s="6" t="s">
        <v>20</v>
      </c>
      <c r="B249" s="6">
        <v>40</v>
      </c>
    </row>
    <row r="250" spans="1:6" x14ac:dyDescent="0.25">
      <c r="A250" s="6" t="s">
        <v>29</v>
      </c>
      <c r="B250" s="6">
        <v>1</v>
      </c>
    </row>
    <row r="251" spans="1:6" x14ac:dyDescent="0.25">
      <c r="A251" s="5" t="s">
        <v>15</v>
      </c>
      <c r="B251" s="5" t="s">
        <v>16</v>
      </c>
      <c r="C251" s="5" t="str">
        <f>CONCATENATE($B$230," ΔRSRP, 50%, per=",B248,", SF=",B250)</f>
        <v>Nokia Networks ΔRSRP, 50%, per=1600, SF=1</v>
      </c>
      <c r="D251" s="5" t="s">
        <v>17</v>
      </c>
      <c r="E251" s="5" t="str">
        <f>CONCATENATE($B$230," Δ RSRP, max[50-5,95-50]%, per=",B248,", SF=",B250)</f>
        <v>Nokia Networks Δ RSRP, max[50-5,95-50]%, per=1600, SF=1</v>
      </c>
      <c r="F251" s="5" t="str">
        <f>CONCATENATE($B$230," RSRP accuracy, per=",B248,", SF=",B250)</f>
        <v>Nokia Networks RSRP accuracy, per=1600, SF=1</v>
      </c>
    </row>
    <row r="252" spans="1:6" x14ac:dyDescent="0.25">
      <c r="A252" s="4">
        <v>-3</v>
      </c>
      <c r="B252" s="4">
        <v>-0.67974999999999997</v>
      </c>
      <c r="C252" s="4">
        <v>3.3169999999999998E-2</v>
      </c>
      <c r="D252" s="4">
        <v>0.68955</v>
      </c>
      <c r="E252" s="4">
        <f>MAX(C252-B252,D252-C252)</f>
        <v>0.71292</v>
      </c>
      <c r="F252" s="4">
        <f>C252+E252</f>
        <v>0.74609000000000003</v>
      </c>
    </row>
    <row r="253" spans="1:6" x14ac:dyDescent="0.25">
      <c r="A253" s="4">
        <v>-6</v>
      </c>
      <c r="B253" s="4">
        <v>-1.2657</v>
      </c>
      <c r="C253" s="4">
        <v>0.13916999999999999</v>
      </c>
      <c r="D253" s="4">
        <v>1.0522</v>
      </c>
      <c r="E253" s="4">
        <f t="shared" ref="E253:E255" si="16">MAX(C253-B253,D253-C253)</f>
        <v>1.4048700000000001</v>
      </c>
      <c r="F253" s="4">
        <f t="shared" ref="F253:F255" si="17">C253+E253</f>
        <v>1.5440400000000001</v>
      </c>
    </row>
    <row r="254" spans="1:6" x14ac:dyDescent="0.25">
      <c r="A254" s="4">
        <v>-9.1999999999999993</v>
      </c>
      <c r="B254" s="4">
        <v>-2.8708</v>
      </c>
      <c r="C254" s="4">
        <v>-5.808E-2</v>
      </c>
      <c r="D254" s="4">
        <v>1.8547</v>
      </c>
      <c r="E254" s="4">
        <f t="shared" si="16"/>
        <v>2.8127200000000001</v>
      </c>
      <c r="F254" s="4">
        <f t="shared" si="17"/>
        <v>2.7546400000000002</v>
      </c>
    </row>
    <row r="255" spans="1:6" x14ac:dyDescent="0.25">
      <c r="A255" s="4">
        <v>-14.2</v>
      </c>
      <c r="B255" s="4">
        <v>-3.8302999999999998</v>
      </c>
      <c r="C255" s="4">
        <v>1.5773999999999999</v>
      </c>
      <c r="D255" s="4">
        <v>4.2653999999999996</v>
      </c>
      <c r="E255" s="4">
        <f t="shared" si="16"/>
        <v>5.4077000000000002</v>
      </c>
      <c r="F255" s="4">
        <f t="shared" si="17"/>
        <v>6.9851000000000001</v>
      </c>
    </row>
    <row r="257" spans="1:6" s="9" customFormat="1" x14ac:dyDescent="0.25">
      <c r="A257" s="9" t="s">
        <v>18</v>
      </c>
      <c r="B257" s="9" t="s">
        <v>12</v>
      </c>
    </row>
    <row r="258" spans="1:6" x14ac:dyDescent="0.25">
      <c r="A258" s="6" t="s">
        <v>21</v>
      </c>
      <c r="B258" s="6" t="s">
        <v>32</v>
      </c>
    </row>
    <row r="259" spans="1:6" x14ac:dyDescent="0.25">
      <c r="A259" s="6" t="s">
        <v>19</v>
      </c>
      <c r="B259" s="6">
        <v>400</v>
      </c>
    </row>
    <row r="260" spans="1:6" x14ac:dyDescent="0.25">
      <c r="A260" s="6" t="s">
        <v>20</v>
      </c>
      <c r="B260" s="6">
        <v>40</v>
      </c>
    </row>
    <row r="261" spans="1:6" x14ac:dyDescent="0.25">
      <c r="A261" s="6" t="s">
        <v>29</v>
      </c>
      <c r="B261" s="6">
        <v>1</v>
      </c>
    </row>
    <row r="262" spans="1:6" x14ac:dyDescent="0.25">
      <c r="A262" s="5" t="s">
        <v>15</v>
      </c>
      <c r="B262" s="5" t="s">
        <v>16</v>
      </c>
      <c r="C262" s="5" t="str">
        <f>CONCATENATE($B$257," ΔRSRP, 50%, per=",B259,", SF=",B261)</f>
        <v>Qualcomm ΔRSRP, 50%, per=400, SF=1</v>
      </c>
      <c r="D262" s="5" t="s">
        <v>17</v>
      </c>
      <c r="E262" s="5" t="str">
        <f>CONCATENATE($B$257," Δ RSRP, max[50-5,95-50]%, per=",B259,", SF=",B261)</f>
        <v>Qualcomm Δ RSRP, max[50-5,95-50]%, per=400, SF=1</v>
      </c>
      <c r="F262" s="5" t="str">
        <f>CONCATENATE($B$257," RSRP accuracy, per=",B259,", SF=",B261)</f>
        <v>Qualcomm RSRP accuracy, per=400, SF=1</v>
      </c>
    </row>
    <row r="263" spans="1:6" x14ac:dyDescent="0.25">
      <c r="A263" s="4">
        <v>0</v>
      </c>
      <c r="B263" s="4">
        <v>-0.8</v>
      </c>
      <c r="C263" s="4">
        <v>0.1</v>
      </c>
      <c r="D263" s="4">
        <v>0.8</v>
      </c>
      <c r="E263" s="4">
        <f>MAX(C263-B263,D263-C263)</f>
        <v>0.9</v>
      </c>
      <c r="F263" s="4">
        <f>C263+E263</f>
        <v>1</v>
      </c>
    </row>
    <row r="264" spans="1:6" x14ac:dyDescent="0.25">
      <c r="A264" s="4">
        <v>-5</v>
      </c>
      <c r="B264" s="4">
        <v>-1</v>
      </c>
      <c r="C264" s="4">
        <v>0.1</v>
      </c>
      <c r="D264" s="4">
        <v>2</v>
      </c>
      <c r="E264" s="4">
        <f>MAX(C264-B264,D264-C264)</f>
        <v>1.9</v>
      </c>
      <c r="F264" s="4">
        <f>C264+E264</f>
        <v>2</v>
      </c>
    </row>
    <row r="265" spans="1:6" x14ac:dyDescent="0.25">
      <c r="A265" s="4">
        <v>-10</v>
      </c>
      <c r="B265" s="4">
        <v>-3.6</v>
      </c>
      <c r="C265" s="4">
        <v>0.1</v>
      </c>
      <c r="D265" s="4">
        <v>2.4</v>
      </c>
      <c r="E265" s="4">
        <f>MAX(C265-B265,D265-C265)</f>
        <v>3.7</v>
      </c>
      <c r="F265" s="4">
        <f>C265+E265</f>
        <v>3.8000000000000003</v>
      </c>
    </row>
    <row r="266" spans="1:6" x14ac:dyDescent="0.25">
      <c r="A266" s="6" t="s">
        <v>19</v>
      </c>
      <c r="B266" s="6">
        <v>800</v>
      </c>
    </row>
    <row r="267" spans="1:6" x14ac:dyDescent="0.25">
      <c r="A267" s="6" t="s">
        <v>20</v>
      </c>
      <c r="B267" s="6">
        <v>40</v>
      </c>
    </row>
    <row r="268" spans="1:6" x14ac:dyDescent="0.25">
      <c r="A268" s="6" t="s">
        <v>29</v>
      </c>
      <c r="B268" s="6">
        <v>1</v>
      </c>
    </row>
    <row r="269" spans="1:6" x14ac:dyDescent="0.25">
      <c r="A269" s="5" t="s">
        <v>15</v>
      </c>
      <c r="B269" s="5" t="s">
        <v>16</v>
      </c>
      <c r="C269" s="5" t="str">
        <f>CONCATENATE($B$257," ΔRSRP, 50%, per=",B266,", SF=",B268)</f>
        <v>Qualcomm ΔRSRP, 50%, per=800, SF=1</v>
      </c>
      <c r="D269" s="5" t="s">
        <v>17</v>
      </c>
      <c r="E269" s="5" t="str">
        <f>CONCATENATE($B$257," Δ RSRP, max[50-5,95-50]%, per=",B266,", SF=",B268)</f>
        <v>Qualcomm Δ RSRP, max[50-5,95-50]%, per=800, SF=1</v>
      </c>
      <c r="F269" s="5" t="str">
        <f>CONCATENATE($B$257," RSRP accuracy, per=",B266,", SF=",B268)</f>
        <v>Qualcomm RSRP accuracy, per=800, SF=1</v>
      </c>
    </row>
    <row r="270" spans="1:6" x14ac:dyDescent="0.25">
      <c r="A270" s="4">
        <v>0</v>
      </c>
      <c r="B270" s="4">
        <v>-0.6</v>
      </c>
      <c r="C270" s="4">
        <v>0.1</v>
      </c>
      <c r="D270" s="4">
        <v>0.6</v>
      </c>
      <c r="E270" s="4">
        <f>MAX(C270-B270,D270-C270)</f>
        <v>0.7</v>
      </c>
      <c r="F270" s="4">
        <f>C270+E270</f>
        <v>0.79999999999999993</v>
      </c>
    </row>
    <row r="271" spans="1:6" x14ac:dyDescent="0.25">
      <c r="A271" s="4">
        <v>-5</v>
      </c>
      <c r="B271" s="4">
        <v>-0.9</v>
      </c>
      <c r="C271" s="4">
        <v>0.1</v>
      </c>
      <c r="D271" s="4">
        <v>1.4</v>
      </c>
      <c r="E271" s="4">
        <f>MAX(C271-B271,D271-C271)</f>
        <v>1.2999999999999998</v>
      </c>
      <c r="F271" s="4">
        <f>C271+E271</f>
        <v>1.4</v>
      </c>
    </row>
    <row r="272" spans="1:6" x14ac:dyDescent="0.25">
      <c r="A272" s="4">
        <v>-10</v>
      </c>
      <c r="B272" s="4">
        <v>-1</v>
      </c>
      <c r="C272" s="4">
        <v>0.1</v>
      </c>
      <c r="D272" s="4">
        <v>1.8</v>
      </c>
      <c r="E272" s="4">
        <f>MAX(C272-B272,D272-C272)</f>
        <v>1.7</v>
      </c>
      <c r="F272" s="4">
        <f>C272+E272</f>
        <v>1.8</v>
      </c>
    </row>
    <row r="273" spans="1:6" x14ac:dyDescent="0.25">
      <c r="A273" s="6" t="s">
        <v>19</v>
      </c>
      <c r="B273" s="6">
        <v>1600</v>
      </c>
    </row>
    <row r="274" spans="1:6" x14ac:dyDescent="0.25">
      <c r="A274" s="6" t="s">
        <v>20</v>
      </c>
      <c r="B274" s="6">
        <v>40</v>
      </c>
    </row>
    <row r="275" spans="1:6" x14ac:dyDescent="0.25">
      <c r="A275" s="6" t="s">
        <v>29</v>
      </c>
      <c r="B275" s="6">
        <v>1</v>
      </c>
    </row>
    <row r="276" spans="1:6" x14ac:dyDescent="0.25">
      <c r="A276" s="5" t="s">
        <v>15</v>
      </c>
      <c r="B276" s="5" t="s">
        <v>16</v>
      </c>
      <c r="C276" s="5" t="str">
        <f>CONCATENATE($B$257," ΔRSRP, 50%, per=",B273,", SF=",B275)</f>
        <v>Qualcomm ΔRSRP, 50%, per=1600, SF=1</v>
      </c>
      <c r="D276" s="5" t="s">
        <v>17</v>
      </c>
      <c r="E276" s="5" t="str">
        <f>CONCATENATE($B$257," Δ RSRP, max[50-5,95-50]%, per=",B273,", SF=",B275)</f>
        <v>Qualcomm Δ RSRP, max[50-5,95-50]%, per=1600, SF=1</v>
      </c>
      <c r="F276" s="5" t="str">
        <f>CONCATENATE($B$257," RSRP accuracy, per=",B273,", SF=",B275)</f>
        <v>Qualcomm RSRP accuracy, per=1600, SF=1</v>
      </c>
    </row>
    <row r="277" spans="1:6" x14ac:dyDescent="0.25">
      <c r="A277" s="4">
        <v>0</v>
      </c>
      <c r="B277" s="4">
        <v>-0.1</v>
      </c>
      <c r="C277" s="4">
        <v>0.2</v>
      </c>
      <c r="D277" s="4">
        <v>0.4</v>
      </c>
      <c r="E277" s="4">
        <f>MAX(C277-B277,D277-C277)</f>
        <v>0.30000000000000004</v>
      </c>
      <c r="F277" s="4">
        <f>C277+E277</f>
        <v>0.5</v>
      </c>
    </row>
    <row r="278" spans="1:6" x14ac:dyDescent="0.25">
      <c r="A278" s="4">
        <v>-5</v>
      </c>
      <c r="B278" s="4">
        <v>-0.4</v>
      </c>
      <c r="C278" s="4">
        <v>0</v>
      </c>
      <c r="D278" s="4">
        <v>0.4</v>
      </c>
      <c r="E278" s="4">
        <f>MAX(C278-B278,D278-C278)</f>
        <v>0.4</v>
      </c>
      <c r="F278" s="4">
        <f>C278+E278</f>
        <v>0.4</v>
      </c>
    </row>
    <row r="279" spans="1:6" x14ac:dyDescent="0.25">
      <c r="A279" s="4">
        <v>-10</v>
      </c>
      <c r="B279" s="4">
        <v>0</v>
      </c>
      <c r="C279" s="4">
        <v>0.2</v>
      </c>
      <c r="D279" s="4">
        <v>1</v>
      </c>
      <c r="E279" s="4">
        <f>MAX(C279-B279,D279-C279)</f>
        <v>0.8</v>
      </c>
      <c r="F279" s="4">
        <f>C279+E279</f>
        <v>1</v>
      </c>
    </row>
    <row r="281" spans="1:6" s="9" customFormat="1" x14ac:dyDescent="0.25">
      <c r="A281" s="9" t="s">
        <v>18</v>
      </c>
      <c r="B281" s="9" t="s">
        <v>11</v>
      </c>
    </row>
    <row r="282" spans="1:6" x14ac:dyDescent="0.25">
      <c r="A282" s="6" t="s">
        <v>21</v>
      </c>
      <c r="B282" s="6" t="s">
        <v>26</v>
      </c>
    </row>
    <row r="283" spans="1:6" x14ac:dyDescent="0.25">
      <c r="A283" s="6" t="s">
        <v>19</v>
      </c>
      <c r="B283" s="6">
        <v>400</v>
      </c>
    </row>
    <row r="284" spans="1:6" x14ac:dyDescent="0.25">
      <c r="A284" s="6" t="s">
        <v>20</v>
      </c>
      <c r="B284" s="6">
        <v>40</v>
      </c>
    </row>
    <row r="285" spans="1:6" x14ac:dyDescent="0.25">
      <c r="A285" s="6" t="s">
        <v>29</v>
      </c>
      <c r="B285" s="6">
        <v>1</v>
      </c>
    </row>
    <row r="286" spans="1:6" x14ac:dyDescent="0.25">
      <c r="A286" s="5" t="s">
        <v>15</v>
      </c>
      <c r="B286" s="5" t="s">
        <v>16</v>
      </c>
      <c r="C286" s="5" t="str">
        <f>CONCATENATE($B$281," ΔRSRP, 50%, per=",B283,", SF=",B285)</f>
        <v>Samsung ΔRSRP, 50%, per=400, SF=1</v>
      </c>
      <c r="D286" s="5" t="s">
        <v>17</v>
      </c>
      <c r="E286" s="5" t="str">
        <f>CONCATENATE($B$281," Δ RSRP, max[50-5,95-50]%, per=",B283,", SF=",B285)</f>
        <v>Samsung Δ RSRP, max[50-5,95-50]%, per=400, SF=1</v>
      </c>
      <c r="F286" s="5" t="str">
        <f>CONCATENATE($B$281," RSRP accuracy, per=",B283,", SF=",B285)</f>
        <v>Samsung RSRP accuracy, per=400, SF=1</v>
      </c>
    </row>
    <row r="287" spans="1:6" x14ac:dyDescent="0.25">
      <c r="A287" s="4">
        <v>0</v>
      </c>
      <c r="B287" s="4">
        <v>-0.5</v>
      </c>
      <c r="C287" s="4">
        <v>0</v>
      </c>
      <c r="D287" s="4">
        <v>0.5</v>
      </c>
      <c r="E287" s="4">
        <f t="shared" ref="E287:E292" si="18">MAX(C287-B287,D287-C287)</f>
        <v>0.5</v>
      </c>
      <c r="F287" s="4">
        <f t="shared" ref="F287:F292" si="19">C287+E287</f>
        <v>0.5</v>
      </c>
    </row>
    <row r="288" spans="1:6" x14ac:dyDescent="0.25">
      <c r="A288" s="4">
        <v>-6</v>
      </c>
      <c r="B288" s="4">
        <v>-1.3</v>
      </c>
      <c r="C288" s="4">
        <v>0</v>
      </c>
      <c r="D288" s="4">
        <v>1</v>
      </c>
      <c r="E288" s="4">
        <f t="shared" si="18"/>
        <v>1.3</v>
      </c>
      <c r="F288" s="4">
        <f t="shared" si="19"/>
        <v>1.3</v>
      </c>
    </row>
    <row r="289" spans="1:6" x14ac:dyDescent="0.25">
      <c r="A289" s="4">
        <v>-9</v>
      </c>
      <c r="B289" s="4">
        <v>-2.2999999999999998</v>
      </c>
      <c r="C289" s="4">
        <v>0</v>
      </c>
      <c r="D289" s="4">
        <v>1.7</v>
      </c>
      <c r="E289" s="4">
        <f t="shared" si="18"/>
        <v>2.2999999999999998</v>
      </c>
      <c r="F289" s="4">
        <f t="shared" si="19"/>
        <v>2.2999999999999998</v>
      </c>
    </row>
    <row r="290" spans="1:6" x14ac:dyDescent="0.25">
      <c r="A290" s="4">
        <v>-12</v>
      </c>
      <c r="B290" s="4">
        <v>-3.8</v>
      </c>
      <c r="C290" s="4">
        <v>0.3</v>
      </c>
      <c r="D290" s="4">
        <v>2.7</v>
      </c>
      <c r="E290" s="4">
        <f t="shared" si="18"/>
        <v>4.0999999999999996</v>
      </c>
      <c r="F290" s="4">
        <f t="shared" si="19"/>
        <v>4.3999999999999995</v>
      </c>
    </row>
    <row r="291" spans="1:6" x14ac:dyDescent="0.25">
      <c r="A291" s="4">
        <v>-15</v>
      </c>
      <c r="B291" s="4">
        <v>-4.5</v>
      </c>
      <c r="C291" s="4">
        <v>1.3</v>
      </c>
      <c r="D291" s="4">
        <v>4.2</v>
      </c>
      <c r="E291" s="4">
        <f t="shared" si="18"/>
        <v>5.8</v>
      </c>
      <c r="F291" s="4">
        <f t="shared" si="19"/>
        <v>7.1</v>
      </c>
    </row>
    <row r="292" spans="1:6" x14ac:dyDescent="0.25">
      <c r="A292" s="4">
        <v>-18</v>
      </c>
      <c r="B292" s="4">
        <v>-2.2999999999999998</v>
      </c>
      <c r="C292" s="4">
        <v>3.3</v>
      </c>
      <c r="D292" s="4">
        <v>6.4</v>
      </c>
      <c r="E292" s="4">
        <f t="shared" si="18"/>
        <v>5.6</v>
      </c>
      <c r="F292" s="4">
        <f t="shared" si="19"/>
        <v>8.8999999999999986</v>
      </c>
    </row>
    <row r="293" spans="1:6" x14ac:dyDescent="0.25">
      <c r="A293" s="6" t="s">
        <v>19</v>
      </c>
      <c r="B293" s="6">
        <v>200</v>
      </c>
    </row>
    <row r="294" spans="1:6" x14ac:dyDescent="0.25">
      <c r="A294" s="6" t="s">
        <v>20</v>
      </c>
      <c r="B294" s="6">
        <v>40</v>
      </c>
    </row>
    <row r="295" spans="1:6" x14ac:dyDescent="0.25">
      <c r="A295" s="6" t="s">
        <v>29</v>
      </c>
      <c r="B295" s="6">
        <v>2</v>
      </c>
    </row>
    <row r="296" spans="1:6" x14ac:dyDescent="0.25">
      <c r="A296" s="5" t="s">
        <v>15</v>
      </c>
      <c r="B296" s="5" t="s">
        <v>16</v>
      </c>
      <c r="C296" s="5" t="str">
        <f>CONCATENATE($B$281," ΔRSRP, 50%, per=",B293,", SF=",B295)</f>
        <v>Samsung ΔRSRP, 50%, per=200, SF=2</v>
      </c>
      <c r="D296" s="5" t="s">
        <v>17</v>
      </c>
      <c r="E296" s="5" t="str">
        <f>CONCATENATE($B$281," Δ RSRP, max[50-5,95-50]%, per=",B293,", SF=",B295)</f>
        <v>Samsung Δ RSRP, max[50-5,95-50]%, per=200, SF=2</v>
      </c>
      <c r="F296" s="5" t="str">
        <f>CONCATENATE($B$281," RSRP accuracy, per=",B293,", SF=",B295)</f>
        <v>Samsung RSRP accuracy, per=200, SF=2</v>
      </c>
    </row>
    <row r="297" spans="1:6" x14ac:dyDescent="0.25">
      <c r="A297" s="4">
        <v>0</v>
      </c>
      <c r="B297" s="4">
        <v>-0.5</v>
      </c>
      <c r="C297" s="4">
        <v>0</v>
      </c>
      <c r="D297" s="4">
        <v>0.5</v>
      </c>
      <c r="E297" s="4">
        <f t="shared" ref="E297:E302" si="20">MAX(C297-B297,D297-C297)</f>
        <v>0.5</v>
      </c>
      <c r="F297" s="4">
        <f t="shared" ref="F297:F302" si="21">C297+E297</f>
        <v>0.5</v>
      </c>
    </row>
    <row r="298" spans="1:6" x14ac:dyDescent="0.25">
      <c r="A298" s="4">
        <v>-6</v>
      </c>
      <c r="B298" s="4">
        <v>-1.3</v>
      </c>
      <c r="C298" s="4">
        <v>0</v>
      </c>
      <c r="D298" s="4">
        <v>1.1000000000000001</v>
      </c>
      <c r="E298" s="4">
        <f t="shared" si="20"/>
        <v>1.3</v>
      </c>
      <c r="F298" s="4">
        <f t="shared" si="21"/>
        <v>1.3</v>
      </c>
    </row>
    <row r="299" spans="1:6" x14ac:dyDescent="0.25">
      <c r="A299" s="4">
        <v>-9</v>
      </c>
      <c r="B299" s="4">
        <v>-2.2999999999999998</v>
      </c>
      <c r="C299" s="4">
        <v>0.1</v>
      </c>
      <c r="D299" s="4">
        <v>1.7</v>
      </c>
      <c r="E299" s="4">
        <f t="shared" si="20"/>
        <v>2.4</v>
      </c>
      <c r="F299" s="4">
        <f t="shared" si="21"/>
        <v>2.5</v>
      </c>
    </row>
    <row r="300" spans="1:6" x14ac:dyDescent="0.25">
      <c r="A300" s="4">
        <v>-12</v>
      </c>
      <c r="B300" s="4">
        <v>-4</v>
      </c>
      <c r="C300" s="4">
        <v>0.3</v>
      </c>
      <c r="D300" s="4">
        <v>2.6</v>
      </c>
      <c r="E300" s="4">
        <f t="shared" si="20"/>
        <v>4.3</v>
      </c>
      <c r="F300" s="4">
        <f t="shared" si="21"/>
        <v>4.5999999999999996</v>
      </c>
    </row>
    <row r="301" spans="1:6" x14ac:dyDescent="0.25">
      <c r="A301" s="4">
        <v>-15</v>
      </c>
      <c r="B301" s="4">
        <v>-4.5</v>
      </c>
      <c r="C301" s="4">
        <v>1.2</v>
      </c>
      <c r="D301" s="4">
        <v>4.2</v>
      </c>
      <c r="E301" s="4">
        <f t="shared" si="20"/>
        <v>5.7</v>
      </c>
      <c r="F301" s="4">
        <f t="shared" si="21"/>
        <v>6.9</v>
      </c>
    </row>
    <row r="302" spans="1:6" x14ac:dyDescent="0.25">
      <c r="A302" s="4">
        <v>-18</v>
      </c>
      <c r="B302" s="4">
        <v>-2.4</v>
      </c>
      <c r="C302" s="4">
        <v>3.2</v>
      </c>
      <c r="D302" s="4">
        <v>6.4</v>
      </c>
      <c r="E302" s="4">
        <f t="shared" si="20"/>
        <v>5.6</v>
      </c>
      <c r="F302" s="4">
        <f t="shared" si="21"/>
        <v>8.8000000000000007</v>
      </c>
    </row>
    <row r="303" spans="1:6" x14ac:dyDescent="0.25">
      <c r="A303" s="6" t="s">
        <v>19</v>
      </c>
      <c r="B303" s="6">
        <v>400</v>
      </c>
    </row>
    <row r="304" spans="1:6" x14ac:dyDescent="0.25">
      <c r="A304" s="6" t="s">
        <v>20</v>
      </c>
      <c r="B304" s="6">
        <v>40</v>
      </c>
    </row>
    <row r="305" spans="1:6" x14ac:dyDescent="0.25">
      <c r="A305" s="6" t="s">
        <v>29</v>
      </c>
      <c r="B305" s="6">
        <v>2</v>
      </c>
    </row>
    <row r="306" spans="1:6" x14ac:dyDescent="0.25">
      <c r="A306" s="5" t="s">
        <v>15</v>
      </c>
      <c r="B306" s="5" t="s">
        <v>16</v>
      </c>
      <c r="C306" s="5" t="str">
        <f>CONCATENATE($B$281," ΔRSRP, 50%, per=",B303,", SF=",B305)</f>
        <v>Samsung ΔRSRP, 50%, per=400, SF=2</v>
      </c>
      <c r="D306" s="5" t="s">
        <v>17</v>
      </c>
      <c r="E306" s="5" t="str">
        <f>CONCATENATE($B$281," Δ RSRP, max[50-5,95-50]%, per=",B303,", SF=",B305)</f>
        <v>Samsung Δ RSRP, max[50-5,95-50]%, per=400, SF=2</v>
      </c>
      <c r="F306" s="5" t="str">
        <f>CONCATENATE($B$281," RSRP accuracy, per=",B303,", SF=",B305)</f>
        <v>Samsung RSRP accuracy, per=400, SF=2</v>
      </c>
    </row>
    <row r="307" spans="1:6" x14ac:dyDescent="0.25">
      <c r="A307" s="4">
        <v>0</v>
      </c>
      <c r="B307" s="4">
        <v>-0.4</v>
      </c>
      <c r="C307" s="4">
        <v>0</v>
      </c>
      <c r="D307" s="4">
        <v>0.3</v>
      </c>
      <c r="E307" s="4">
        <f t="shared" ref="E307:E312" si="22">MAX(C307-B307,D307-C307)</f>
        <v>0.4</v>
      </c>
      <c r="F307" s="4">
        <f t="shared" ref="F307:F312" si="23">C307+E307</f>
        <v>0.4</v>
      </c>
    </row>
    <row r="308" spans="1:6" x14ac:dyDescent="0.25">
      <c r="A308" s="4">
        <v>-6</v>
      </c>
      <c r="B308" s="4">
        <v>-0.9</v>
      </c>
      <c r="C308" s="4">
        <v>0</v>
      </c>
      <c r="D308" s="4">
        <v>0.8</v>
      </c>
      <c r="E308" s="4">
        <f t="shared" si="22"/>
        <v>0.9</v>
      </c>
      <c r="F308" s="4">
        <f t="shared" si="23"/>
        <v>0.9</v>
      </c>
    </row>
    <row r="309" spans="1:6" x14ac:dyDescent="0.25">
      <c r="A309" s="4">
        <v>-9</v>
      </c>
      <c r="B309" s="4">
        <v>-1.5</v>
      </c>
      <c r="C309" s="4">
        <v>0</v>
      </c>
      <c r="D309" s="4">
        <v>1.2</v>
      </c>
      <c r="E309" s="4">
        <f t="shared" si="22"/>
        <v>1.5</v>
      </c>
      <c r="F309" s="4">
        <f t="shared" si="23"/>
        <v>1.5</v>
      </c>
    </row>
    <row r="310" spans="1:6" x14ac:dyDescent="0.25">
      <c r="A310" s="4">
        <v>-12</v>
      </c>
      <c r="B310" s="4">
        <v>-2.9</v>
      </c>
      <c r="C310" s="4">
        <v>0.2</v>
      </c>
      <c r="D310" s="4">
        <v>1.9</v>
      </c>
      <c r="E310" s="4">
        <f t="shared" si="22"/>
        <v>3.1</v>
      </c>
      <c r="F310" s="4">
        <f t="shared" si="23"/>
        <v>3.3000000000000003</v>
      </c>
    </row>
    <row r="311" spans="1:6" x14ac:dyDescent="0.25">
      <c r="A311" s="4">
        <v>-15</v>
      </c>
      <c r="B311" s="4">
        <v>-4.4000000000000004</v>
      </c>
      <c r="C311" s="4">
        <v>0.7</v>
      </c>
      <c r="D311" s="4">
        <v>3.3</v>
      </c>
      <c r="E311" s="4">
        <f t="shared" si="22"/>
        <v>5.1000000000000005</v>
      </c>
      <c r="F311" s="4">
        <f t="shared" si="23"/>
        <v>5.8000000000000007</v>
      </c>
    </row>
    <row r="312" spans="1:6" x14ac:dyDescent="0.25">
      <c r="A312" s="4">
        <v>-18</v>
      </c>
      <c r="B312" s="4">
        <v>-3.5</v>
      </c>
      <c r="C312" s="4">
        <v>2.1</v>
      </c>
      <c r="D312" s="4">
        <v>5.2</v>
      </c>
      <c r="E312" s="4">
        <f t="shared" si="22"/>
        <v>5.6</v>
      </c>
      <c r="F312" s="4">
        <f t="shared" si="23"/>
        <v>7.6999999999999993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6:F298"/>
  <sheetViews>
    <sheetView workbookViewId="0"/>
  </sheetViews>
  <sheetFormatPr defaultRowHeight="15" x14ac:dyDescent="0.25"/>
  <cols>
    <col min="1" max="1" width="14.28515625" style="6" bestFit="1" customWidth="1"/>
    <col min="2" max="2" width="15.28515625" style="6" bestFit="1" customWidth="1"/>
    <col min="3" max="3" width="39.7109375" style="6" bestFit="1" customWidth="1"/>
    <col min="4" max="4" width="15.85546875" style="6" bestFit="1" customWidth="1"/>
    <col min="5" max="5" width="52.7109375" style="6" bestFit="1" customWidth="1"/>
    <col min="6" max="6" width="41.85546875" style="6" bestFit="1" customWidth="1"/>
    <col min="7" max="16384" width="9.140625" style="6"/>
  </cols>
  <sheetData>
    <row r="86" spans="1:6" s="9" customFormat="1" x14ac:dyDescent="0.25">
      <c r="A86" s="9" t="s">
        <v>18</v>
      </c>
      <c r="B86" s="9" t="s">
        <v>14</v>
      </c>
    </row>
    <row r="87" spans="1:6" x14ac:dyDescent="0.25">
      <c r="A87" s="6" t="s">
        <v>21</v>
      </c>
      <c r="B87" s="6" t="s">
        <v>30</v>
      </c>
    </row>
    <row r="88" spans="1:6" x14ac:dyDescent="0.25">
      <c r="A88" s="6" t="s">
        <v>19</v>
      </c>
      <c r="B88" s="6">
        <v>400</v>
      </c>
    </row>
    <row r="89" spans="1:6" x14ac:dyDescent="0.25">
      <c r="A89" s="6" t="s">
        <v>20</v>
      </c>
      <c r="B89" s="6">
        <v>40</v>
      </c>
    </row>
    <row r="90" spans="1:6" x14ac:dyDescent="0.25">
      <c r="A90" s="6" t="s">
        <v>29</v>
      </c>
      <c r="B90" s="6">
        <v>2</v>
      </c>
    </row>
    <row r="91" spans="1:6" x14ac:dyDescent="0.25">
      <c r="A91" s="5" t="s">
        <v>15</v>
      </c>
      <c r="B91" s="5" t="s">
        <v>16</v>
      </c>
      <c r="C91" s="5" t="str">
        <f>CONCATENATE(B86," ΔRSRP, 50%, per=",B88,", SF=",B90)</f>
        <v>Ericsson ΔRSRP, 50%, per=400, SF=2</v>
      </c>
      <c r="D91" s="5" t="s">
        <v>17</v>
      </c>
      <c r="E91" s="5" t="str">
        <f>CONCATENATE(B86," Δ RSRP, max[50-5,95-50]%, per=",B88,", SF=",B90)</f>
        <v>Ericsson Δ RSRP, max[50-5,95-50]%, per=400, SF=2</v>
      </c>
      <c r="F91" s="5" t="str">
        <f>CONCATENATE(B86," RSRP accuracy, per=",B88,", SF=",B90)</f>
        <v>Ericsson RSRP accuracy, per=400, SF=2</v>
      </c>
    </row>
    <row r="92" spans="1:6" x14ac:dyDescent="0.25">
      <c r="A92" s="5">
        <v>0</v>
      </c>
      <c r="B92" s="8">
        <v>-9.7752335212536003</v>
      </c>
      <c r="C92" s="4">
        <f t="shared" ref="C92:C110" si="0">B92+(D92-B92)/2</f>
        <v>-4.7046292579408808</v>
      </c>
      <c r="D92" s="8">
        <v>0.36597500537183947</v>
      </c>
      <c r="E92" s="4">
        <f t="shared" ref="E92:E110" si="1">MAX(C92-B92,D92-C92)</f>
        <v>5.0706042633127204</v>
      </c>
      <c r="F92" s="4">
        <f>ABS(C92)+E92</f>
        <v>9.7752335212536003</v>
      </c>
    </row>
    <row r="93" spans="1:6" x14ac:dyDescent="0.25">
      <c r="A93" s="5">
        <v>-1</v>
      </c>
      <c r="B93" s="8">
        <v>-9.7799661636951392</v>
      </c>
      <c r="C93" s="4">
        <f t="shared" si="0"/>
        <v>-4.6891711753345753</v>
      </c>
      <c r="D93" s="8">
        <v>0.40162381302598937</v>
      </c>
      <c r="E93" s="4">
        <f t="shared" si="1"/>
        <v>5.0907949883605648</v>
      </c>
      <c r="F93" s="4">
        <f t="shared" ref="F93:F110" si="2">ABS(C93)+E93</f>
        <v>9.7799661636951392</v>
      </c>
    </row>
    <row r="94" spans="1:6" x14ac:dyDescent="0.25">
      <c r="A94" s="5">
        <v>-2</v>
      </c>
      <c r="B94" s="8">
        <v>-9.5544319404041875</v>
      </c>
      <c r="C94" s="4">
        <f t="shared" si="0"/>
        <v>-4.5567430843840597</v>
      </c>
      <c r="D94" s="8">
        <v>0.44094577163606735</v>
      </c>
      <c r="E94" s="4">
        <f t="shared" si="1"/>
        <v>4.9976888560201278</v>
      </c>
      <c r="F94" s="4">
        <f t="shared" si="2"/>
        <v>9.5544319404041875</v>
      </c>
    </row>
    <row r="95" spans="1:6" x14ac:dyDescent="0.25">
      <c r="A95" s="5">
        <v>-3</v>
      </c>
      <c r="B95" s="8">
        <v>-9.7239729380480817</v>
      </c>
      <c r="C95" s="4">
        <f t="shared" si="0"/>
        <v>-4.6000370049627861</v>
      </c>
      <c r="D95" s="8">
        <v>0.52389892812250982</v>
      </c>
      <c r="E95" s="4">
        <f t="shared" si="1"/>
        <v>5.1239359330852956</v>
      </c>
      <c r="F95" s="4">
        <f t="shared" si="2"/>
        <v>9.7239729380480817</v>
      </c>
    </row>
    <row r="96" spans="1:6" x14ac:dyDescent="0.25">
      <c r="A96" s="5">
        <v>-4</v>
      </c>
      <c r="B96" s="8">
        <v>-8.561589300447876</v>
      </c>
      <c r="C96" s="4">
        <f t="shared" si="0"/>
        <v>-3.9604328256601029</v>
      </c>
      <c r="D96" s="8">
        <v>0.64072364912766955</v>
      </c>
      <c r="E96" s="4">
        <f t="shared" si="1"/>
        <v>4.6011564747877731</v>
      </c>
      <c r="F96" s="4">
        <f t="shared" si="2"/>
        <v>8.561589300447876</v>
      </c>
    </row>
    <row r="97" spans="1:6" x14ac:dyDescent="0.25">
      <c r="A97" s="5">
        <v>-5</v>
      </c>
      <c r="B97" s="8">
        <v>-9.0177481688244061</v>
      </c>
      <c r="C97" s="4">
        <f t="shared" si="0"/>
        <v>-4.1652612210812707</v>
      </c>
      <c r="D97" s="8">
        <v>0.68722572666186532</v>
      </c>
      <c r="E97" s="4">
        <f t="shared" si="1"/>
        <v>4.8524869477431363</v>
      </c>
      <c r="F97" s="4">
        <f t="shared" si="2"/>
        <v>9.0177481688244079</v>
      </c>
    </row>
    <row r="98" spans="1:6" x14ac:dyDescent="0.25">
      <c r="A98" s="5">
        <v>-6</v>
      </c>
      <c r="B98" s="8">
        <v>-8.7485902327713241</v>
      </c>
      <c r="C98" s="4">
        <f t="shared" si="0"/>
        <v>-3.9827713510885161</v>
      </c>
      <c r="D98" s="8">
        <v>0.78304753059429255</v>
      </c>
      <c r="E98" s="4">
        <f t="shared" si="1"/>
        <v>4.7658188816828089</v>
      </c>
      <c r="F98" s="4">
        <f t="shared" si="2"/>
        <v>8.7485902327713241</v>
      </c>
    </row>
    <row r="99" spans="1:6" x14ac:dyDescent="0.25">
      <c r="A99" s="5">
        <v>-7</v>
      </c>
      <c r="B99" s="8">
        <v>-7.89871003552914</v>
      </c>
      <c r="C99" s="4">
        <f t="shared" si="0"/>
        <v>-3.5113453497334639</v>
      </c>
      <c r="D99" s="8">
        <v>0.87601933606221183</v>
      </c>
      <c r="E99" s="4">
        <f t="shared" si="1"/>
        <v>4.3873646857956761</v>
      </c>
      <c r="F99" s="4">
        <f t="shared" si="2"/>
        <v>7.89871003552914</v>
      </c>
    </row>
    <row r="100" spans="1:6" x14ac:dyDescent="0.25">
      <c r="A100" s="5">
        <v>-8</v>
      </c>
      <c r="B100" s="8">
        <v>-8.5956332342153452</v>
      </c>
      <c r="C100" s="4">
        <f t="shared" si="0"/>
        <v>-3.7831509437909494</v>
      </c>
      <c r="D100" s="8">
        <v>1.0293313466334466</v>
      </c>
      <c r="E100" s="4">
        <f t="shared" si="1"/>
        <v>4.8124822904243958</v>
      </c>
      <c r="F100" s="4">
        <f t="shared" si="2"/>
        <v>8.5956332342153452</v>
      </c>
    </row>
    <row r="101" spans="1:6" x14ac:dyDescent="0.25">
      <c r="A101" s="5">
        <v>-9</v>
      </c>
      <c r="B101" s="8">
        <v>-7.6524349185334515</v>
      </c>
      <c r="C101" s="4">
        <f t="shared" si="0"/>
        <v>-3.264918655127417</v>
      </c>
      <c r="D101" s="8">
        <v>1.122597608278618</v>
      </c>
      <c r="E101" s="4">
        <f t="shared" si="1"/>
        <v>4.3875162634060345</v>
      </c>
      <c r="F101" s="4">
        <f t="shared" si="2"/>
        <v>7.6524349185334515</v>
      </c>
    </row>
    <row r="102" spans="1:6" x14ac:dyDescent="0.25">
      <c r="A102" s="5">
        <v>-10</v>
      </c>
      <c r="B102" s="8">
        <v>-7.4379724932058409</v>
      </c>
      <c r="C102" s="4">
        <f t="shared" si="0"/>
        <v>-3.0593857868189156</v>
      </c>
      <c r="D102" s="8">
        <v>1.3192009195680097</v>
      </c>
      <c r="E102" s="4">
        <f t="shared" si="1"/>
        <v>4.3785867063869253</v>
      </c>
      <c r="F102" s="4">
        <f t="shared" si="2"/>
        <v>7.4379724932058409</v>
      </c>
    </row>
    <row r="103" spans="1:6" x14ac:dyDescent="0.25">
      <c r="A103" s="5">
        <v>-11</v>
      </c>
      <c r="B103" s="8">
        <v>-6.6703163452757481</v>
      </c>
      <c r="C103" s="4">
        <f t="shared" si="0"/>
        <v>-2.5763835399653869</v>
      </c>
      <c r="D103" s="8">
        <v>1.5175492653449747</v>
      </c>
      <c r="E103" s="4">
        <f t="shared" si="1"/>
        <v>4.0939328053103612</v>
      </c>
      <c r="F103" s="4">
        <f t="shared" si="2"/>
        <v>6.6703163452757481</v>
      </c>
    </row>
    <row r="104" spans="1:6" x14ac:dyDescent="0.25">
      <c r="A104" s="5">
        <v>-12</v>
      </c>
      <c r="B104" s="8">
        <v>-6.6718745241625115</v>
      </c>
      <c r="C104" s="4">
        <f t="shared" si="0"/>
        <v>-2.4750730316153948</v>
      </c>
      <c r="D104" s="8">
        <v>1.7217284609317212</v>
      </c>
      <c r="E104" s="4">
        <f t="shared" si="1"/>
        <v>4.1968014925471167</v>
      </c>
      <c r="F104" s="4">
        <f t="shared" si="2"/>
        <v>6.6718745241625115</v>
      </c>
    </row>
    <row r="105" spans="1:6" x14ac:dyDescent="0.25">
      <c r="A105" s="5">
        <v>-13</v>
      </c>
      <c r="B105" s="8">
        <v>-5.4723042077260562</v>
      </c>
      <c r="C105" s="4">
        <f t="shared" si="0"/>
        <v>-1.7391687545349068</v>
      </c>
      <c r="D105" s="8">
        <v>1.993966698656243</v>
      </c>
      <c r="E105" s="4">
        <f t="shared" si="1"/>
        <v>3.7331354531911498</v>
      </c>
      <c r="F105" s="4">
        <f t="shared" si="2"/>
        <v>5.4723042077260562</v>
      </c>
    </row>
    <row r="106" spans="1:6" x14ac:dyDescent="0.25">
      <c r="A106" s="5">
        <v>-14</v>
      </c>
      <c r="B106" s="8">
        <v>-5.0418155853414817</v>
      </c>
      <c r="C106" s="4">
        <f t="shared" si="0"/>
        <v>-1.3436580456676737</v>
      </c>
      <c r="D106" s="8">
        <v>2.3544994940061339</v>
      </c>
      <c r="E106" s="4">
        <f t="shared" si="1"/>
        <v>3.698157539673808</v>
      </c>
      <c r="F106" s="4">
        <f t="shared" si="2"/>
        <v>5.0418155853414817</v>
      </c>
    </row>
    <row r="107" spans="1:6" x14ac:dyDescent="0.25">
      <c r="A107" s="5">
        <v>-15</v>
      </c>
      <c r="B107" s="8">
        <v>-4.4072168375424106</v>
      </c>
      <c r="C107" s="4">
        <f t="shared" si="0"/>
        <v>-0.88343452941737599</v>
      </c>
      <c r="D107" s="8">
        <v>2.6403477787076581</v>
      </c>
      <c r="E107" s="4">
        <f t="shared" si="1"/>
        <v>3.5237823081250346</v>
      </c>
      <c r="F107" s="4">
        <f t="shared" si="2"/>
        <v>4.4072168375424106</v>
      </c>
    </row>
    <row r="108" spans="1:6" x14ac:dyDescent="0.25">
      <c r="A108" s="5">
        <v>-16</v>
      </c>
      <c r="B108" s="8">
        <v>-3.6233030799887054</v>
      </c>
      <c r="C108" s="4">
        <f t="shared" si="0"/>
        <v>-0.37856788023371024</v>
      </c>
      <c r="D108" s="8">
        <v>2.8661673195212845</v>
      </c>
      <c r="E108" s="4">
        <f t="shared" si="1"/>
        <v>3.2447351997549951</v>
      </c>
      <c r="F108" s="4">
        <f t="shared" si="2"/>
        <v>3.6233030799887054</v>
      </c>
    </row>
    <row r="109" spans="1:6" x14ac:dyDescent="0.25">
      <c r="A109" s="5">
        <v>-17</v>
      </c>
      <c r="B109" s="8">
        <v>-2.8368252304620105</v>
      </c>
      <c r="C109" s="4">
        <f t="shared" si="0"/>
        <v>0.27538547578011574</v>
      </c>
      <c r="D109" s="8">
        <v>3.3875961820222416</v>
      </c>
      <c r="E109" s="4">
        <f t="shared" si="1"/>
        <v>3.1122107062421263</v>
      </c>
      <c r="F109" s="4">
        <f t="shared" si="2"/>
        <v>3.387596182022242</v>
      </c>
    </row>
    <row r="110" spans="1:6" x14ac:dyDescent="0.25">
      <c r="A110" s="5">
        <v>-18</v>
      </c>
      <c r="B110" s="8">
        <v>-2.1443449756572832</v>
      </c>
      <c r="C110" s="4">
        <f t="shared" si="0"/>
        <v>0.77695761523771401</v>
      </c>
      <c r="D110" s="8">
        <v>3.6982602061327112</v>
      </c>
      <c r="E110" s="4">
        <f t="shared" si="1"/>
        <v>2.9213025908949972</v>
      </c>
      <c r="F110" s="4">
        <f t="shared" si="2"/>
        <v>3.6982602061327112</v>
      </c>
    </row>
    <row r="111" spans="1:6" x14ac:dyDescent="0.25">
      <c r="A111" s="3"/>
      <c r="B111" s="3"/>
      <c r="C111" s="3"/>
      <c r="D111" s="3"/>
      <c r="E111" s="3"/>
      <c r="F111" s="3"/>
    </row>
    <row r="112" spans="1:6" s="9" customFormat="1" x14ac:dyDescent="0.25">
      <c r="A112" s="9" t="s">
        <v>18</v>
      </c>
      <c r="B112" s="9" t="s">
        <v>7</v>
      </c>
    </row>
    <row r="113" spans="1:6" x14ac:dyDescent="0.25">
      <c r="A113" s="6" t="s">
        <v>21</v>
      </c>
      <c r="B113" s="6" t="s">
        <v>22</v>
      </c>
    </row>
    <row r="114" spans="1:6" x14ac:dyDescent="0.25">
      <c r="A114" s="6" t="s">
        <v>19</v>
      </c>
      <c r="B114" s="6">
        <v>400</v>
      </c>
    </row>
    <row r="115" spans="1:6" x14ac:dyDescent="0.25">
      <c r="A115" s="6" t="s">
        <v>20</v>
      </c>
      <c r="B115" s="6">
        <v>40</v>
      </c>
    </row>
    <row r="116" spans="1:6" x14ac:dyDescent="0.25">
      <c r="A116" s="6" t="s">
        <v>29</v>
      </c>
      <c r="B116" s="6">
        <v>1</v>
      </c>
    </row>
    <row r="117" spans="1:6" x14ac:dyDescent="0.25">
      <c r="A117" s="5" t="s">
        <v>15</v>
      </c>
      <c r="B117" s="5" t="s">
        <v>27</v>
      </c>
      <c r="C117" s="5" t="str">
        <f>CONCATENATE($B$112," ΔRSRP, 50%, per=",B114,", SF=",B116)</f>
        <v>Huawei ΔRSRP, 50%, per=400, SF=1</v>
      </c>
      <c r="D117" s="5" t="s">
        <v>17</v>
      </c>
      <c r="E117" s="5" t="str">
        <f>CONCATENATE($B$112," Δ RSRP, max[50-5,95-50]%, per=",B114,", SF=",B116)</f>
        <v>Huawei Δ RSRP, max[50-5,95-50]%, per=400, SF=1</v>
      </c>
      <c r="F117" s="5" t="str">
        <f>CONCATENATE($B$112," RSRP accuracy, per=",B114,", SF=",B116)</f>
        <v>Huawei RSRP accuracy, per=400, SF=1</v>
      </c>
    </row>
    <row r="118" spans="1:6" x14ac:dyDescent="0.25">
      <c r="A118" s="4">
        <v>0</v>
      </c>
      <c r="B118" s="4"/>
      <c r="C118" s="4"/>
      <c r="D118" s="4"/>
      <c r="E118" s="4">
        <v>1.5</v>
      </c>
      <c r="F118" s="4"/>
    </row>
    <row r="119" spans="1:6" x14ac:dyDescent="0.25">
      <c r="A119" s="4">
        <v>-3</v>
      </c>
      <c r="B119" s="4"/>
      <c r="C119" s="4"/>
      <c r="D119" s="4"/>
      <c r="E119" s="4">
        <v>1.9</v>
      </c>
      <c r="F119" s="4"/>
    </row>
    <row r="120" spans="1:6" x14ac:dyDescent="0.25">
      <c r="A120" s="4">
        <v>-6</v>
      </c>
      <c r="B120" s="4"/>
      <c r="C120" s="4"/>
      <c r="D120" s="4"/>
      <c r="E120" s="4">
        <v>3.4000000000000004</v>
      </c>
      <c r="F120" s="4"/>
    </row>
    <row r="121" spans="1:6" x14ac:dyDescent="0.25">
      <c r="A121" s="4">
        <v>-9</v>
      </c>
      <c r="B121" s="4"/>
      <c r="C121" s="4"/>
      <c r="D121" s="4"/>
      <c r="E121" s="4">
        <v>4.8</v>
      </c>
      <c r="F121" s="4"/>
    </row>
    <row r="122" spans="1:6" x14ac:dyDescent="0.25">
      <c r="A122" s="4">
        <v>-12</v>
      </c>
      <c r="B122" s="4"/>
      <c r="C122" s="4"/>
      <c r="D122" s="4"/>
      <c r="E122" s="4">
        <v>6.6000000000000005</v>
      </c>
      <c r="F122" s="4"/>
    </row>
    <row r="123" spans="1:6" x14ac:dyDescent="0.25">
      <c r="A123" s="4">
        <v>-15</v>
      </c>
      <c r="B123" s="4"/>
      <c r="C123" s="4"/>
      <c r="D123" s="4"/>
      <c r="E123" s="4">
        <v>9</v>
      </c>
      <c r="F123" s="4"/>
    </row>
    <row r="124" spans="1:6" x14ac:dyDescent="0.25">
      <c r="A124" s="4">
        <v>-18</v>
      </c>
      <c r="B124" s="4"/>
      <c r="C124" s="4"/>
      <c r="D124" s="4"/>
      <c r="E124" s="4">
        <v>10.7</v>
      </c>
      <c r="F124" s="4"/>
    </row>
    <row r="125" spans="1:6" x14ac:dyDescent="0.25">
      <c r="A125" s="6" t="s">
        <v>19</v>
      </c>
      <c r="B125" s="6">
        <v>800</v>
      </c>
    </row>
    <row r="126" spans="1:6" x14ac:dyDescent="0.25">
      <c r="A126" s="6" t="s">
        <v>20</v>
      </c>
      <c r="B126" s="6">
        <v>40</v>
      </c>
    </row>
    <row r="127" spans="1:6" x14ac:dyDescent="0.25">
      <c r="A127" s="6" t="s">
        <v>29</v>
      </c>
      <c r="B127" s="6">
        <v>1</v>
      </c>
    </row>
    <row r="128" spans="1:6" x14ac:dyDescent="0.25">
      <c r="A128" s="5" t="s">
        <v>15</v>
      </c>
      <c r="B128" s="5" t="s">
        <v>27</v>
      </c>
      <c r="C128" s="5" t="str">
        <f>CONCATENATE($B$112," ΔRSRP, 50%, per=",B125,", SF=",B127)</f>
        <v>Huawei ΔRSRP, 50%, per=800, SF=1</v>
      </c>
      <c r="D128" s="5" t="s">
        <v>17</v>
      </c>
      <c r="E128" s="5" t="str">
        <f>CONCATENATE($B$112," Δ RSRP, max[50-5,95-50]%, per=",B125,", SF=",B127)</f>
        <v>Huawei Δ RSRP, max[50-5,95-50]%, per=800, SF=1</v>
      </c>
      <c r="F128" s="5" t="str">
        <f>CONCATENATE($B$112," RSRP accuracy, per=",B125,", SF=",B127)</f>
        <v>Huawei RSRP accuracy, per=800, SF=1</v>
      </c>
    </row>
    <row r="129" spans="1:6" x14ac:dyDescent="0.25">
      <c r="A129" s="4">
        <v>0</v>
      </c>
      <c r="B129" s="4"/>
      <c r="C129" s="4"/>
      <c r="D129" s="4"/>
      <c r="E129" s="4">
        <v>0.19999999999999996</v>
      </c>
      <c r="F129" s="4"/>
    </row>
    <row r="130" spans="1:6" x14ac:dyDescent="0.25">
      <c r="A130" s="4">
        <v>-3</v>
      </c>
      <c r="B130" s="4"/>
      <c r="C130" s="4"/>
      <c r="D130" s="4"/>
      <c r="E130" s="4">
        <v>0</v>
      </c>
      <c r="F130" s="4"/>
    </row>
    <row r="131" spans="1:6" x14ac:dyDescent="0.25">
      <c r="A131" s="4">
        <v>-6</v>
      </c>
      <c r="B131" s="4"/>
      <c r="C131" s="4"/>
      <c r="D131" s="4"/>
      <c r="E131" s="4">
        <v>0.40000000000000036</v>
      </c>
      <c r="F131" s="4"/>
    </row>
    <row r="132" spans="1:6" x14ac:dyDescent="0.25">
      <c r="A132" s="4">
        <v>-9</v>
      </c>
      <c r="B132" s="4"/>
      <c r="C132" s="4"/>
      <c r="D132" s="4"/>
      <c r="E132" s="4">
        <v>0.79999999999999982</v>
      </c>
      <c r="F132" s="4"/>
    </row>
    <row r="133" spans="1:6" x14ac:dyDescent="0.25">
      <c r="A133" s="4">
        <v>-12</v>
      </c>
      <c r="B133" s="4"/>
      <c r="C133" s="4"/>
      <c r="D133" s="4"/>
      <c r="E133" s="4">
        <v>1.6000000000000005</v>
      </c>
      <c r="F133" s="4"/>
    </row>
    <row r="134" spans="1:6" x14ac:dyDescent="0.25">
      <c r="A134" s="4">
        <v>-15</v>
      </c>
      <c r="B134" s="4"/>
      <c r="C134" s="4"/>
      <c r="D134" s="4"/>
      <c r="E134" s="4">
        <v>4</v>
      </c>
      <c r="F134" s="4"/>
    </row>
    <row r="135" spans="1:6" x14ac:dyDescent="0.25">
      <c r="A135" s="4">
        <v>-18</v>
      </c>
      <c r="B135" s="4"/>
      <c r="C135" s="4"/>
      <c r="D135" s="4"/>
      <c r="E135" s="4">
        <v>6.9999999999999991</v>
      </c>
      <c r="F135" s="4"/>
    </row>
    <row r="136" spans="1:6" x14ac:dyDescent="0.25">
      <c r="A136" s="6" t="s">
        <v>19</v>
      </c>
      <c r="B136" s="6">
        <v>1600</v>
      </c>
    </row>
    <row r="137" spans="1:6" x14ac:dyDescent="0.25">
      <c r="A137" s="6" t="s">
        <v>20</v>
      </c>
      <c r="B137" s="6">
        <v>40</v>
      </c>
    </row>
    <row r="138" spans="1:6" x14ac:dyDescent="0.25">
      <c r="A138" s="6" t="s">
        <v>29</v>
      </c>
      <c r="B138" s="6">
        <v>1</v>
      </c>
    </row>
    <row r="139" spans="1:6" x14ac:dyDescent="0.25">
      <c r="A139" s="5" t="s">
        <v>15</v>
      </c>
      <c r="B139" s="5" t="s">
        <v>27</v>
      </c>
      <c r="C139" s="5" t="str">
        <f>CONCATENATE($B$112," ΔRSRP, 50%, per=",B136,", SF=",B138)</f>
        <v>Huawei ΔRSRP, 50%, per=1600, SF=1</v>
      </c>
      <c r="D139" s="5" t="s">
        <v>17</v>
      </c>
      <c r="E139" s="5" t="str">
        <f>CONCATENATE($B$112," Δ RSRP, max[50-5,95-50]%, per=",B136,", SF=",B138)</f>
        <v>Huawei Δ RSRP, max[50-5,95-50]%, per=1600, SF=1</v>
      </c>
      <c r="F139" s="5" t="str">
        <f>CONCATENATE($B$112," RSRP accuracy, per=",B136,", SF=",B138)</f>
        <v>Huawei RSRP accuracy, per=1600, SF=1</v>
      </c>
    </row>
    <row r="140" spans="1:6" x14ac:dyDescent="0.25">
      <c r="A140" s="4">
        <v>0</v>
      </c>
      <c r="B140" s="4"/>
      <c r="C140" s="4"/>
      <c r="D140" s="4"/>
      <c r="E140" s="4">
        <v>0.19999999999999996</v>
      </c>
      <c r="F140" s="4"/>
    </row>
    <row r="141" spans="1:6" x14ac:dyDescent="0.25">
      <c r="A141" s="4">
        <v>-3</v>
      </c>
      <c r="B141" s="4"/>
      <c r="C141" s="4"/>
      <c r="D141" s="4"/>
      <c r="E141" s="4">
        <v>0</v>
      </c>
      <c r="F141" s="4"/>
    </row>
    <row r="142" spans="1:6" x14ac:dyDescent="0.25">
      <c r="A142" s="4">
        <v>-6</v>
      </c>
      <c r="B142" s="4"/>
      <c r="C142" s="4"/>
      <c r="D142" s="4"/>
      <c r="E142" s="4">
        <v>0.40000000000000036</v>
      </c>
      <c r="F142" s="4"/>
    </row>
    <row r="143" spans="1:6" x14ac:dyDescent="0.25">
      <c r="A143" s="4">
        <v>-9</v>
      </c>
      <c r="B143" s="4"/>
      <c r="C143" s="4"/>
      <c r="D143" s="4"/>
      <c r="E143" s="4">
        <v>0.79999999999999982</v>
      </c>
      <c r="F143" s="4"/>
    </row>
    <row r="144" spans="1:6" x14ac:dyDescent="0.25">
      <c r="A144" s="4">
        <v>-12</v>
      </c>
      <c r="B144" s="4"/>
      <c r="C144" s="4"/>
      <c r="D144" s="4"/>
      <c r="E144" s="4">
        <v>1.1000000000000005</v>
      </c>
      <c r="F144" s="4"/>
    </row>
    <row r="145" spans="1:6" x14ac:dyDescent="0.25">
      <c r="A145" s="4">
        <v>-15</v>
      </c>
      <c r="B145" s="4"/>
      <c r="C145" s="4"/>
      <c r="D145" s="4"/>
      <c r="E145" s="4">
        <v>3</v>
      </c>
      <c r="F145" s="4"/>
    </row>
    <row r="146" spans="1:6" x14ac:dyDescent="0.25">
      <c r="A146" s="4">
        <v>-18</v>
      </c>
      <c r="B146" s="4"/>
      <c r="C146" s="4"/>
      <c r="D146" s="4"/>
      <c r="E146" s="4">
        <v>5.9999999999999991</v>
      </c>
      <c r="F146" s="4"/>
    </row>
    <row r="147" spans="1:6" x14ac:dyDescent="0.25">
      <c r="A147" s="6" t="s">
        <v>19</v>
      </c>
      <c r="B147" s="6">
        <v>200</v>
      </c>
    </row>
    <row r="148" spans="1:6" x14ac:dyDescent="0.25">
      <c r="A148" s="6" t="s">
        <v>20</v>
      </c>
      <c r="B148" s="6">
        <v>40</v>
      </c>
    </row>
    <row r="149" spans="1:6" x14ac:dyDescent="0.25">
      <c r="A149" s="6" t="s">
        <v>29</v>
      </c>
      <c r="B149" s="6">
        <v>3</v>
      </c>
    </row>
    <row r="150" spans="1:6" x14ac:dyDescent="0.25">
      <c r="A150" s="5" t="s">
        <v>15</v>
      </c>
      <c r="B150" s="5" t="s">
        <v>27</v>
      </c>
      <c r="C150" s="5" t="str">
        <f>CONCATENATE($B$112," ΔRSRP, 50%, per=",B147,", SF=",B149)</f>
        <v>Huawei ΔRSRP, 50%, per=200, SF=3</v>
      </c>
      <c r="D150" s="5" t="s">
        <v>17</v>
      </c>
      <c r="E150" s="5" t="str">
        <f>CONCATENATE($B$112," Δ RSRP, max[50-5,95-50]%, per=",B147,", SF=",B149)</f>
        <v>Huawei Δ RSRP, max[50-5,95-50]%, per=200, SF=3</v>
      </c>
      <c r="F150" s="5" t="str">
        <f>CONCATENATE($B$112," RSRP accuracy, per=",B147,", SF=",B149)</f>
        <v>Huawei RSRP accuracy, per=200, SF=3</v>
      </c>
    </row>
    <row r="151" spans="1:6" x14ac:dyDescent="0.25">
      <c r="A151" s="4">
        <v>0</v>
      </c>
      <c r="B151" s="4"/>
      <c r="C151" s="4"/>
      <c r="D151" s="4"/>
      <c r="E151" s="4">
        <v>1</v>
      </c>
      <c r="F151" s="4"/>
    </row>
    <row r="152" spans="1:6" x14ac:dyDescent="0.25">
      <c r="A152" s="4">
        <v>-3</v>
      </c>
      <c r="B152" s="4"/>
      <c r="C152" s="4"/>
      <c r="D152" s="4"/>
      <c r="E152" s="4">
        <v>1.5999999999999999</v>
      </c>
      <c r="F152" s="4"/>
    </row>
    <row r="153" spans="1:6" x14ac:dyDescent="0.25">
      <c r="A153" s="4">
        <v>-6</v>
      </c>
      <c r="B153" s="4"/>
      <c r="C153" s="4"/>
      <c r="D153" s="4"/>
      <c r="E153" s="4">
        <v>3.2</v>
      </c>
      <c r="F153" s="4"/>
    </row>
    <row r="154" spans="1:6" x14ac:dyDescent="0.25">
      <c r="A154" s="4">
        <v>-9</v>
      </c>
      <c r="B154" s="4"/>
      <c r="C154" s="4"/>
      <c r="D154" s="4"/>
      <c r="E154" s="4">
        <v>4.8</v>
      </c>
      <c r="F154" s="4"/>
    </row>
    <row r="155" spans="1:6" x14ac:dyDescent="0.25">
      <c r="A155" s="4">
        <v>-12</v>
      </c>
      <c r="B155" s="4"/>
      <c r="C155" s="4"/>
      <c r="D155" s="4"/>
      <c r="E155" s="4">
        <v>6.2000000000000011</v>
      </c>
      <c r="F155" s="4"/>
    </row>
    <row r="156" spans="1:6" x14ac:dyDescent="0.25">
      <c r="A156" s="4">
        <v>-15</v>
      </c>
      <c r="B156" s="4"/>
      <c r="C156" s="4"/>
      <c r="D156" s="4"/>
      <c r="E156" s="4">
        <v>9.1999999999999993</v>
      </c>
      <c r="F156" s="4"/>
    </row>
    <row r="157" spans="1:6" x14ac:dyDescent="0.25">
      <c r="A157" s="4">
        <v>-18</v>
      </c>
      <c r="B157" s="4"/>
      <c r="C157" s="4"/>
      <c r="D157" s="4"/>
      <c r="E157" s="4">
        <v>10.199999999999999</v>
      </c>
      <c r="F157" s="4"/>
    </row>
    <row r="158" spans="1:6" x14ac:dyDescent="0.25">
      <c r="A158" s="6" t="s">
        <v>19</v>
      </c>
      <c r="B158" s="6">
        <v>200</v>
      </c>
    </row>
    <row r="159" spans="1:6" x14ac:dyDescent="0.25">
      <c r="A159" s="6" t="s">
        <v>20</v>
      </c>
      <c r="B159" s="6">
        <v>40</v>
      </c>
    </row>
    <row r="160" spans="1:6" x14ac:dyDescent="0.25">
      <c r="A160" s="6" t="s">
        <v>29</v>
      </c>
      <c r="B160" s="6">
        <v>5</v>
      </c>
    </row>
    <row r="161" spans="1:6" x14ac:dyDescent="0.25">
      <c r="A161" s="5" t="s">
        <v>15</v>
      </c>
      <c r="B161" s="5" t="s">
        <v>27</v>
      </c>
      <c r="C161" s="5" t="str">
        <f>CONCATENATE($B$112," ΔRSRP, 50%, per=",B158,", SF=",B160)</f>
        <v>Huawei ΔRSRP, 50%, per=200, SF=5</v>
      </c>
      <c r="D161" s="5" t="s">
        <v>17</v>
      </c>
      <c r="E161" s="5" t="str">
        <f>CONCATENATE($B$112," Δ RSRP, max[50-5,95-50]%, per=",B158,", SF=",B160)</f>
        <v>Huawei Δ RSRP, max[50-5,95-50]%, per=200, SF=5</v>
      </c>
      <c r="F161" s="5" t="str">
        <f>CONCATENATE($B$112," RSRP accuracy, per=",B158,", SF=",B160)</f>
        <v>Huawei RSRP accuracy, per=200, SF=5</v>
      </c>
    </row>
    <row r="162" spans="1:6" x14ac:dyDescent="0.25">
      <c r="A162" s="4">
        <v>0</v>
      </c>
      <c r="B162" s="4"/>
      <c r="C162" s="4"/>
      <c r="D162" s="4"/>
      <c r="E162" s="4">
        <v>0.89999999999999991</v>
      </c>
      <c r="F162" s="4"/>
    </row>
    <row r="163" spans="1:6" x14ac:dyDescent="0.25">
      <c r="A163" s="4">
        <v>-3</v>
      </c>
      <c r="B163" s="4"/>
      <c r="C163" s="4"/>
      <c r="D163" s="4"/>
      <c r="E163" s="4">
        <v>1.4</v>
      </c>
      <c r="F163" s="4"/>
    </row>
    <row r="164" spans="1:6" x14ac:dyDescent="0.25">
      <c r="A164" s="4">
        <v>-6</v>
      </c>
      <c r="B164" s="4"/>
      <c r="C164" s="4"/>
      <c r="D164" s="4"/>
      <c r="E164" s="4">
        <v>2.4000000000000004</v>
      </c>
      <c r="F164" s="4"/>
    </row>
    <row r="165" spans="1:6" x14ac:dyDescent="0.25">
      <c r="A165" s="4">
        <v>-9</v>
      </c>
      <c r="B165" s="4"/>
      <c r="C165" s="4"/>
      <c r="D165" s="4"/>
      <c r="E165" s="4">
        <v>3.9</v>
      </c>
      <c r="F165" s="4"/>
    </row>
    <row r="166" spans="1:6" x14ac:dyDescent="0.25">
      <c r="A166" s="4">
        <v>-12</v>
      </c>
      <c r="B166" s="4"/>
      <c r="C166" s="4"/>
      <c r="D166" s="4"/>
      <c r="E166" s="4">
        <v>5.4</v>
      </c>
      <c r="F166" s="4"/>
    </row>
    <row r="167" spans="1:6" x14ac:dyDescent="0.25">
      <c r="A167" s="4">
        <v>-15</v>
      </c>
      <c r="B167" s="4"/>
      <c r="C167" s="4"/>
      <c r="D167" s="4"/>
      <c r="E167" s="4">
        <v>7.6</v>
      </c>
      <c r="F167" s="4"/>
    </row>
    <row r="168" spans="1:6" x14ac:dyDescent="0.25">
      <c r="A168" s="4">
        <v>-18</v>
      </c>
      <c r="B168" s="4"/>
      <c r="C168" s="4"/>
      <c r="D168" s="4"/>
      <c r="E168" s="4">
        <v>8.6999999999999993</v>
      </c>
      <c r="F168" s="4"/>
    </row>
    <row r="170" spans="1:6" s="9" customFormat="1" x14ac:dyDescent="0.25">
      <c r="A170" s="9" t="s">
        <v>18</v>
      </c>
      <c r="B170" s="9" t="s">
        <v>8</v>
      </c>
    </row>
    <row r="171" spans="1:6" x14ac:dyDescent="0.25">
      <c r="A171" s="6" t="s">
        <v>21</v>
      </c>
      <c r="B171" s="6" t="s">
        <v>23</v>
      </c>
    </row>
    <row r="172" spans="1:6" x14ac:dyDescent="0.25">
      <c r="A172" s="6" t="s">
        <v>19</v>
      </c>
      <c r="B172" s="6">
        <v>200</v>
      </c>
    </row>
    <row r="173" spans="1:6" x14ac:dyDescent="0.25">
      <c r="A173" s="6" t="s">
        <v>20</v>
      </c>
      <c r="B173" s="6">
        <v>50</v>
      </c>
    </row>
    <row r="174" spans="1:6" x14ac:dyDescent="0.25">
      <c r="A174" s="6" t="s">
        <v>29</v>
      </c>
      <c r="B174" s="6">
        <v>2</v>
      </c>
    </row>
    <row r="175" spans="1:6" x14ac:dyDescent="0.25">
      <c r="A175" s="5" t="s">
        <v>15</v>
      </c>
      <c r="B175" s="5" t="s">
        <v>27</v>
      </c>
      <c r="C175" s="5" t="str">
        <f>CONCATENATE(B170," ΔRSRP, 50%, per=",B172,", SF=",B174)</f>
        <v>Intel ΔRSRP, 50%, per=200, SF=2</v>
      </c>
      <c r="D175" s="5" t="s">
        <v>17</v>
      </c>
      <c r="E175" s="5" t="str">
        <f>CONCATENATE(B170," Δ RSRP, max[50-5,95-50]%, per=",B172,", SF=",B174)</f>
        <v>Intel Δ RSRP, max[50-5,95-50]%, per=200, SF=2</v>
      </c>
      <c r="F175" s="5" t="str">
        <f>CONCATENATE(B170," RSRP accuracy, per=",B172,", SF=",B174)</f>
        <v>Intel RSRP accuracy, per=200, SF=2</v>
      </c>
    </row>
    <row r="176" spans="1:6" x14ac:dyDescent="0.25">
      <c r="A176" s="4">
        <v>0</v>
      </c>
      <c r="B176" s="2">
        <v>-2.1</v>
      </c>
      <c r="C176" s="2">
        <v>-0.9</v>
      </c>
      <c r="D176" s="2">
        <v>0</v>
      </c>
      <c r="E176" s="4">
        <f>MAX(C176-B176,D176-C176)</f>
        <v>1.2000000000000002</v>
      </c>
      <c r="F176" s="4">
        <f>ABS(C176)+E176</f>
        <v>2.1</v>
      </c>
    </row>
    <row r="177" spans="1:6" x14ac:dyDescent="0.25">
      <c r="A177" s="4">
        <v>-12</v>
      </c>
      <c r="B177" s="2">
        <v>-1.2</v>
      </c>
      <c r="C177" s="2">
        <v>1.6</v>
      </c>
      <c r="D177" s="2">
        <v>4.5999999999999996</v>
      </c>
      <c r="E177" s="4">
        <f>MAX(C177-B177,D177-C177)</f>
        <v>2.9999999999999996</v>
      </c>
      <c r="F177" s="4">
        <f>ABS(C177)+E177</f>
        <v>4.5999999999999996</v>
      </c>
    </row>
    <row r="178" spans="1:6" x14ac:dyDescent="0.25">
      <c r="A178" s="4">
        <v>-21</v>
      </c>
      <c r="B178" s="2">
        <v>4.5999999999999996</v>
      </c>
      <c r="C178" s="2">
        <v>8.6</v>
      </c>
      <c r="D178" s="2">
        <v>13.6</v>
      </c>
      <c r="E178" s="4">
        <f>MAX(C178-B178,D178-C178)</f>
        <v>5</v>
      </c>
      <c r="F178" s="4">
        <f>ABS(C178)+E178</f>
        <v>13.6</v>
      </c>
    </row>
    <row r="180" spans="1:6" s="9" customFormat="1" x14ac:dyDescent="0.25">
      <c r="A180" s="9" t="s">
        <v>18</v>
      </c>
      <c r="B180" s="9" t="s">
        <v>9</v>
      </c>
    </row>
    <row r="181" spans="1:6" x14ac:dyDescent="0.25">
      <c r="A181" s="6" t="s">
        <v>21</v>
      </c>
      <c r="B181" s="6" t="s">
        <v>24</v>
      </c>
    </row>
    <row r="182" spans="1:6" x14ac:dyDescent="0.25">
      <c r="A182" s="6" t="s">
        <v>19</v>
      </c>
      <c r="B182" s="6">
        <v>400</v>
      </c>
    </row>
    <row r="183" spans="1:6" x14ac:dyDescent="0.25">
      <c r="A183" s="6" t="s">
        <v>20</v>
      </c>
      <c r="B183" s="6">
        <v>40</v>
      </c>
    </row>
    <row r="184" spans="1:6" x14ac:dyDescent="0.25">
      <c r="A184" s="6" t="s">
        <v>29</v>
      </c>
      <c r="B184" s="6">
        <v>1</v>
      </c>
    </row>
    <row r="185" spans="1:6" x14ac:dyDescent="0.25">
      <c r="A185" s="5" t="s">
        <v>15</v>
      </c>
      <c r="B185" s="5" t="s">
        <v>27</v>
      </c>
      <c r="C185" s="5" t="str">
        <f>CONCATENATE($B$180," ΔRSRP, 50%, per=",B182,", SF=",B184)</f>
        <v>LG ΔRSRP, 50%, per=400, SF=1</v>
      </c>
      <c r="D185" s="5" t="s">
        <v>17</v>
      </c>
      <c r="E185" s="5" t="str">
        <f>CONCATENATE($B$180," Δ RSRP, max[50-5,95-50]%, per=",B182,", SF=",B184)</f>
        <v>LG Δ RSRP, max[50-5,95-50]%, per=400, SF=1</v>
      </c>
      <c r="F185" s="5" t="str">
        <f>CONCATENATE($B$180," RSRP accuracy, per=",B182,", SF=",B184)</f>
        <v>LG RSRP accuracy, per=400, SF=1</v>
      </c>
    </row>
    <row r="186" spans="1:6" x14ac:dyDescent="0.25">
      <c r="A186" s="4">
        <v>0</v>
      </c>
      <c r="B186" s="4">
        <v>0.08</v>
      </c>
      <c r="C186" s="4">
        <v>-0.19</v>
      </c>
      <c r="D186" s="4">
        <v>0.37</v>
      </c>
      <c r="E186" s="4">
        <f t="shared" ref="E186:E192" si="3">MAX(C186-B186,D186-C186)</f>
        <v>0.56000000000000005</v>
      </c>
      <c r="F186" s="4">
        <f>ABS(C186)+E186</f>
        <v>0.75</v>
      </c>
    </row>
    <row r="187" spans="1:6" x14ac:dyDescent="0.25">
      <c r="A187" s="4">
        <v>-3</v>
      </c>
      <c r="B187" s="4">
        <v>0.13</v>
      </c>
      <c r="C187" s="4">
        <v>-0.26</v>
      </c>
      <c r="D187" s="4">
        <v>0.53</v>
      </c>
      <c r="E187" s="4">
        <f t="shared" si="3"/>
        <v>0.79</v>
      </c>
      <c r="F187" s="4">
        <f t="shared" ref="F187:F192" si="4">ABS(C187)+E187</f>
        <v>1.05</v>
      </c>
    </row>
    <row r="188" spans="1:6" x14ac:dyDescent="0.25">
      <c r="A188" s="4">
        <v>-6</v>
      </c>
      <c r="B188" s="4">
        <v>0.22</v>
      </c>
      <c r="C188" s="4">
        <v>-0.31</v>
      </c>
      <c r="D188" s="4">
        <v>0.79</v>
      </c>
      <c r="E188" s="4">
        <f t="shared" si="3"/>
        <v>1.1000000000000001</v>
      </c>
      <c r="F188" s="4">
        <f t="shared" si="4"/>
        <v>1.4100000000000001</v>
      </c>
    </row>
    <row r="189" spans="1:6" x14ac:dyDescent="0.25">
      <c r="A189" s="4">
        <v>-9</v>
      </c>
      <c r="B189" s="4">
        <v>0.4</v>
      </c>
      <c r="C189" s="4">
        <v>-0.32</v>
      </c>
      <c r="D189" s="4">
        <v>1.22</v>
      </c>
      <c r="E189" s="4">
        <f t="shared" si="3"/>
        <v>1.54</v>
      </c>
      <c r="F189" s="4">
        <f t="shared" si="4"/>
        <v>1.86</v>
      </c>
    </row>
    <row r="190" spans="1:6" x14ac:dyDescent="0.25">
      <c r="A190" s="4">
        <v>-12</v>
      </c>
      <c r="B190" s="4">
        <v>0.7</v>
      </c>
      <c r="C190" s="4">
        <v>-0.2</v>
      </c>
      <c r="D190" s="4">
        <v>1.84</v>
      </c>
      <c r="E190" s="4">
        <f t="shared" si="3"/>
        <v>2.04</v>
      </c>
      <c r="F190" s="4">
        <f t="shared" si="4"/>
        <v>2.2400000000000002</v>
      </c>
    </row>
    <row r="191" spans="1:6" x14ac:dyDescent="0.25">
      <c r="A191" s="4">
        <v>-15</v>
      </c>
      <c r="B191" s="4">
        <v>1.44</v>
      </c>
      <c r="C191" s="4">
        <v>0.18</v>
      </c>
      <c r="D191" s="4">
        <v>3.02</v>
      </c>
      <c r="E191" s="4">
        <f t="shared" si="3"/>
        <v>2.84</v>
      </c>
      <c r="F191" s="4">
        <f t="shared" si="4"/>
        <v>3.02</v>
      </c>
    </row>
    <row r="192" spans="1:6" x14ac:dyDescent="0.25">
      <c r="A192" s="4">
        <v>-18</v>
      </c>
      <c r="B192" s="4">
        <v>2.57</v>
      </c>
      <c r="C192" s="4">
        <v>0.83</v>
      </c>
      <c r="D192" s="4">
        <v>4.75</v>
      </c>
      <c r="E192" s="4">
        <f t="shared" si="3"/>
        <v>3.92</v>
      </c>
      <c r="F192" s="4">
        <f t="shared" si="4"/>
        <v>4.75</v>
      </c>
    </row>
    <row r="193" spans="1:6" x14ac:dyDescent="0.25">
      <c r="A193" s="6" t="s">
        <v>19</v>
      </c>
      <c r="B193" s="6">
        <v>600</v>
      </c>
    </row>
    <row r="194" spans="1:6" x14ac:dyDescent="0.25">
      <c r="A194" s="6" t="s">
        <v>20</v>
      </c>
      <c r="B194" s="6">
        <v>40</v>
      </c>
    </row>
    <row r="195" spans="1:6" x14ac:dyDescent="0.25">
      <c r="A195" s="6" t="s">
        <v>29</v>
      </c>
      <c r="B195" s="6">
        <v>1</v>
      </c>
    </row>
    <row r="196" spans="1:6" x14ac:dyDescent="0.25">
      <c r="A196" s="5" t="s">
        <v>15</v>
      </c>
      <c r="B196" s="5" t="s">
        <v>27</v>
      </c>
      <c r="C196" s="5" t="str">
        <f>CONCATENATE($B$180," ΔRSRP, 50%, per=",B193,", SF=",B195)</f>
        <v>LG ΔRSRP, 50%, per=600, SF=1</v>
      </c>
      <c r="D196" s="5" t="s">
        <v>17</v>
      </c>
      <c r="E196" s="5" t="str">
        <f>CONCATENATE($B$180," Δ RSRP, max[50-5,95-50]%, per=",B193,", SF=",B195)</f>
        <v>LG Δ RSRP, max[50-5,95-50]%, per=600, SF=1</v>
      </c>
      <c r="F196" s="5" t="str">
        <f>CONCATENATE($B$180," RSRP accuracy, per=",B193,", SF=",B195)</f>
        <v>LG RSRP accuracy, per=600, SF=1</v>
      </c>
    </row>
    <row r="197" spans="1:6" x14ac:dyDescent="0.25">
      <c r="A197" s="4">
        <v>0</v>
      </c>
      <c r="B197" s="4">
        <v>0.09</v>
      </c>
      <c r="C197" s="4">
        <v>-0.13</v>
      </c>
      <c r="D197" s="4">
        <v>0.32</v>
      </c>
      <c r="E197" s="4">
        <f t="shared" ref="E197:E203" si="5">MAX(C197-B197,D197-C197)</f>
        <v>0.45</v>
      </c>
      <c r="F197" s="4">
        <f>ABS(C197)+E197</f>
        <v>0.58000000000000007</v>
      </c>
    </row>
    <row r="198" spans="1:6" x14ac:dyDescent="0.25">
      <c r="A198" s="4">
        <v>-3</v>
      </c>
      <c r="B198" s="4">
        <v>0.13</v>
      </c>
      <c r="C198" s="4">
        <v>-0.18</v>
      </c>
      <c r="D198" s="4">
        <v>0.45</v>
      </c>
      <c r="E198" s="4">
        <f t="shared" si="5"/>
        <v>0.63</v>
      </c>
      <c r="F198" s="4">
        <f t="shared" ref="F198:F203" si="6">ABS(C198)+E198</f>
        <v>0.81</v>
      </c>
    </row>
    <row r="199" spans="1:6" x14ac:dyDescent="0.25">
      <c r="A199" s="4">
        <v>-6</v>
      </c>
      <c r="B199" s="4">
        <v>0.23</v>
      </c>
      <c r="C199" s="4">
        <v>-0.21</v>
      </c>
      <c r="D199" s="4">
        <v>0.68</v>
      </c>
      <c r="E199" s="4">
        <f t="shared" si="5"/>
        <v>0.89</v>
      </c>
      <c r="F199" s="4">
        <f t="shared" si="6"/>
        <v>1.1000000000000001</v>
      </c>
    </row>
    <row r="200" spans="1:6" x14ac:dyDescent="0.25">
      <c r="A200" s="4">
        <v>-9</v>
      </c>
      <c r="B200" s="4">
        <v>0.39</v>
      </c>
      <c r="C200" s="4">
        <v>-0.19</v>
      </c>
      <c r="D200" s="4">
        <v>1.05</v>
      </c>
      <c r="E200" s="4">
        <f t="shared" si="5"/>
        <v>1.24</v>
      </c>
      <c r="F200" s="4">
        <f t="shared" si="6"/>
        <v>1.43</v>
      </c>
    </row>
    <row r="201" spans="1:6" x14ac:dyDescent="0.25">
      <c r="A201" s="4">
        <v>-12</v>
      </c>
      <c r="B201" s="4">
        <v>0.69</v>
      </c>
      <c r="C201" s="4">
        <v>-0.04</v>
      </c>
      <c r="D201" s="4">
        <v>1.56</v>
      </c>
      <c r="E201" s="4">
        <f t="shared" si="5"/>
        <v>1.6</v>
      </c>
      <c r="F201" s="4">
        <f t="shared" si="6"/>
        <v>1.6400000000000001</v>
      </c>
    </row>
    <row r="202" spans="1:6" x14ac:dyDescent="0.25">
      <c r="A202" s="4">
        <v>-15</v>
      </c>
      <c r="B202" s="4">
        <v>1.41</v>
      </c>
      <c r="C202" s="4">
        <v>0.37</v>
      </c>
      <c r="D202" s="4">
        <v>2.65</v>
      </c>
      <c r="E202" s="4">
        <f t="shared" si="5"/>
        <v>2.2799999999999998</v>
      </c>
      <c r="F202" s="4">
        <f t="shared" si="6"/>
        <v>2.65</v>
      </c>
    </row>
    <row r="203" spans="1:6" x14ac:dyDescent="0.25">
      <c r="A203" s="4">
        <v>-18</v>
      </c>
      <c r="B203" s="4">
        <v>2.5499999999999998</v>
      </c>
      <c r="C203" s="4">
        <v>1.1000000000000001</v>
      </c>
      <c r="D203" s="4">
        <v>4.2300000000000004</v>
      </c>
      <c r="E203" s="4">
        <f t="shared" si="5"/>
        <v>3.1300000000000003</v>
      </c>
      <c r="F203" s="4">
        <f t="shared" si="6"/>
        <v>4.2300000000000004</v>
      </c>
    </row>
    <row r="204" spans="1:6" x14ac:dyDescent="0.25">
      <c r="A204" s="6" t="s">
        <v>19</v>
      </c>
      <c r="B204" s="6">
        <v>800</v>
      </c>
    </row>
    <row r="205" spans="1:6" x14ac:dyDescent="0.25">
      <c r="A205" s="6" t="s">
        <v>20</v>
      </c>
      <c r="B205" s="6">
        <v>40</v>
      </c>
    </row>
    <row r="206" spans="1:6" x14ac:dyDescent="0.25">
      <c r="A206" s="6" t="s">
        <v>29</v>
      </c>
      <c r="B206" s="6">
        <v>1</v>
      </c>
    </row>
    <row r="207" spans="1:6" x14ac:dyDescent="0.25">
      <c r="A207" s="5" t="s">
        <v>15</v>
      </c>
      <c r="B207" s="5" t="s">
        <v>27</v>
      </c>
      <c r="C207" s="5" t="str">
        <f>CONCATENATE($B$180," ΔRSRP, 50%, per=",B204,", SF=",B206)</f>
        <v>LG ΔRSRP, 50%, per=800, SF=1</v>
      </c>
      <c r="D207" s="5" t="s">
        <v>17</v>
      </c>
      <c r="E207" s="5" t="str">
        <f>CONCATENATE($B$180," Δ RSRP, max[50-5,95-50]%, per=",B204,", SF=",B206)</f>
        <v>LG Δ RSRP, max[50-5,95-50]%, per=800, SF=1</v>
      </c>
      <c r="F207" s="5" t="str">
        <f>CONCATENATE($B$180," RSRP accuracy, per=",B204,", SF=",B206)</f>
        <v>LG RSRP accuracy, per=800, SF=1</v>
      </c>
    </row>
    <row r="208" spans="1:6" x14ac:dyDescent="0.25">
      <c r="A208" s="4">
        <v>0</v>
      </c>
      <c r="B208" s="4">
        <v>0.09</v>
      </c>
      <c r="C208" s="4">
        <v>-0.1</v>
      </c>
      <c r="D208" s="4">
        <v>0.28999999999999998</v>
      </c>
      <c r="E208" s="4">
        <f t="shared" ref="E208:E214" si="7">MAX(C208-B208,D208-C208)</f>
        <v>0.39</v>
      </c>
      <c r="F208" s="4">
        <f>ABS(C208)+E208</f>
        <v>0.49</v>
      </c>
    </row>
    <row r="209" spans="1:6" x14ac:dyDescent="0.25">
      <c r="A209" s="4">
        <v>-3</v>
      </c>
      <c r="B209" s="4">
        <v>0.13</v>
      </c>
      <c r="C209" s="4">
        <v>-0.14000000000000001</v>
      </c>
      <c r="D209" s="4">
        <v>0.41</v>
      </c>
      <c r="E209" s="4">
        <f t="shared" si="7"/>
        <v>0.55000000000000004</v>
      </c>
      <c r="F209" s="4">
        <f t="shared" ref="F209:F214" si="8">ABS(C209)+E209</f>
        <v>0.69000000000000006</v>
      </c>
    </row>
    <row r="210" spans="1:6" x14ac:dyDescent="0.25">
      <c r="A210" s="4">
        <v>-6</v>
      </c>
      <c r="B210" s="4">
        <v>0.22</v>
      </c>
      <c r="C210" s="4">
        <v>-0.14000000000000001</v>
      </c>
      <c r="D210" s="4">
        <v>0.61</v>
      </c>
      <c r="E210" s="4">
        <f t="shared" si="7"/>
        <v>0.75</v>
      </c>
      <c r="F210" s="4">
        <f t="shared" si="8"/>
        <v>0.89</v>
      </c>
    </row>
    <row r="211" spans="1:6" x14ac:dyDescent="0.25">
      <c r="A211" s="4">
        <v>-9</v>
      </c>
      <c r="B211" s="4">
        <v>0.4</v>
      </c>
      <c r="C211" s="4">
        <v>-0.13</v>
      </c>
      <c r="D211" s="4">
        <v>0.95</v>
      </c>
      <c r="E211" s="4">
        <f t="shared" si="7"/>
        <v>1.08</v>
      </c>
      <c r="F211" s="4">
        <f t="shared" si="8"/>
        <v>1.21</v>
      </c>
    </row>
    <row r="212" spans="1:6" x14ac:dyDescent="0.25">
      <c r="A212" s="4">
        <v>-12</v>
      </c>
      <c r="B212" s="4">
        <v>0.69</v>
      </c>
      <c r="C212" s="4">
        <v>0.05</v>
      </c>
      <c r="D212" s="4">
        <v>1.42</v>
      </c>
      <c r="E212" s="4">
        <f t="shared" si="7"/>
        <v>1.3699999999999999</v>
      </c>
      <c r="F212" s="4">
        <f t="shared" si="8"/>
        <v>1.42</v>
      </c>
    </row>
    <row r="213" spans="1:6" x14ac:dyDescent="0.25">
      <c r="A213" s="4">
        <v>-15</v>
      </c>
      <c r="B213" s="4">
        <v>1.4</v>
      </c>
      <c r="C213" s="4">
        <v>0.49</v>
      </c>
      <c r="D213" s="4">
        <v>2.4300000000000002</v>
      </c>
      <c r="E213" s="4">
        <f t="shared" si="7"/>
        <v>1.9400000000000002</v>
      </c>
      <c r="F213" s="4">
        <f t="shared" si="8"/>
        <v>2.4300000000000002</v>
      </c>
    </row>
    <row r="214" spans="1:6" x14ac:dyDescent="0.25">
      <c r="A214" s="4">
        <v>-18</v>
      </c>
      <c r="B214" s="4">
        <v>2.54</v>
      </c>
      <c r="C214" s="4">
        <v>1.24</v>
      </c>
      <c r="D214" s="4">
        <v>3.91</v>
      </c>
      <c r="E214" s="4">
        <f t="shared" si="7"/>
        <v>2.67</v>
      </c>
      <c r="F214" s="4">
        <f t="shared" si="8"/>
        <v>3.91</v>
      </c>
    </row>
    <row r="216" spans="1:6" s="9" customFormat="1" x14ac:dyDescent="0.25">
      <c r="A216" s="9" t="s">
        <v>18</v>
      </c>
      <c r="B216" s="9" t="s">
        <v>10</v>
      </c>
    </row>
    <row r="217" spans="1:6" x14ac:dyDescent="0.25">
      <c r="A217" s="6" t="s">
        <v>21</v>
      </c>
      <c r="B217" s="6" t="s">
        <v>25</v>
      </c>
    </row>
    <row r="218" spans="1:6" x14ac:dyDescent="0.25">
      <c r="A218" s="6" t="s">
        <v>19</v>
      </c>
      <c r="B218" s="6">
        <v>400</v>
      </c>
    </row>
    <row r="219" spans="1:6" x14ac:dyDescent="0.25">
      <c r="A219" s="6" t="s">
        <v>20</v>
      </c>
      <c r="B219" s="6">
        <v>40</v>
      </c>
    </row>
    <row r="220" spans="1:6" x14ac:dyDescent="0.25">
      <c r="A220" s="6" t="s">
        <v>29</v>
      </c>
      <c r="B220" s="6">
        <v>1</v>
      </c>
    </row>
    <row r="221" spans="1:6" x14ac:dyDescent="0.25">
      <c r="A221" s="5" t="s">
        <v>15</v>
      </c>
      <c r="B221" s="5" t="s">
        <v>16</v>
      </c>
      <c r="C221" s="5" t="str">
        <f>CONCATENATE($B$216," ΔRSRP, 50%, per=",B218,", SF=",B220)</f>
        <v>Mediatek ΔRSRP, 50%, per=400, SF=1</v>
      </c>
      <c r="D221" s="5" t="s">
        <v>17</v>
      </c>
      <c r="E221" s="5" t="str">
        <f>CONCATENATE($B$216," Δ RSRP, max[50-5,95-50]%, per=",B218,", SF=",B220)</f>
        <v>Mediatek Δ RSRP, max[50-5,95-50]%, per=400, SF=1</v>
      </c>
      <c r="F221" s="5" t="str">
        <f>CONCATENATE($B$216," RSRP accuracy, per=",B218,", SF=",B220)</f>
        <v>Mediatek RSRP accuracy, per=400, SF=1</v>
      </c>
    </row>
    <row r="222" spans="1:6" x14ac:dyDescent="0.25">
      <c r="A222" s="4">
        <v>-6</v>
      </c>
      <c r="B222" s="4">
        <v>-1</v>
      </c>
      <c r="C222" s="4">
        <f>B222+(D222-B222)/2</f>
        <v>0.35000000000000009</v>
      </c>
      <c r="D222" s="4">
        <v>1.7</v>
      </c>
      <c r="E222" s="4">
        <f>MAX(C222-B222,D222-C222)</f>
        <v>1.35</v>
      </c>
      <c r="F222" s="4">
        <f>ABS(C222)+E222</f>
        <v>1.7000000000000002</v>
      </c>
    </row>
    <row r="223" spans="1:6" x14ac:dyDescent="0.25">
      <c r="A223" s="4">
        <v>-8</v>
      </c>
      <c r="B223" s="4">
        <v>-0.8</v>
      </c>
      <c r="C223" s="4">
        <f t="shared" ref="C223:C228" si="9">B223+(D223-B223)/2</f>
        <v>0.59999999999999987</v>
      </c>
      <c r="D223" s="4">
        <v>2</v>
      </c>
      <c r="E223" s="4">
        <f t="shared" ref="E223:E228" si="10">MAX(C223-B223,D223-C223)</f>
        <v>1.4000000000000001</v>
      </c>
      <c r="F223" s="4">
        <f t="shared" ref="F223:F228" si="11">ABS(C223)+E223</f>
        <v>2</v>
      </c>
    </row>
    <row r="224" spans="1:6" x14ac:dyDescent="0.25">
      <c r="A224" s="4">
        <v>-10</v>
      </c>
      <c r="B224" s="4">
        <v>-0.8</v>
      </c>
      <c r="C224" s="4">
        <f t="shared" si="9"/>
        <v>1.05</v>
      </c>
      <c r="D224" s="4">
        <v>2.9</v>
      </c>
      <c r="E224" s="4">
        <f t="shared" si="10"/>
        <v>1.85</v>
      </c>
      <c r="F224" s="4">
        <f t="shared" si="11"/>
        <v>2.9000000000000004</v>
      </c>
    </row>
    <row r="225" spans="1:6" x14ac:dyDescent="0.25">
      <c r="A225" s="4">
        <v>-12</v>
      </c>
      <c r="B225" s="4">
        <v>-0.8</v>
      </c>
      <c r="C225" s="4">
        <f t="shared" si="9"/>
        <v>1.3499999999999999</v>
      </c>
      <c r="D225" s="4">
        <v>3.5</v>
      </c>
      <c r="E225" s="4">
        <f t="shared" si="10"/>
        <v>2.1500000000000004</v>
      </c>
      <c r="F225" s="4">
        <f t="shared" si="11"/>
        <v>3.5</v>
      </c>
    </row>
    <row r="226" spans="1:6" x14ac:dyDescent="0.25">
      <c r="A226" s="4">
        <v>-14</v>
      </c>
      <c r="B226" s="4">
        <v>-1.3</v>
      </c>
      <c r="C226" s="4">
        <f t="shared" si="9"/>
        <v>1.7499999999999998</v>
      </c>
      <c r="D226" s="4">
        <v>4.8</v>
      </c>
      <c r="E226" s="4">
        <f t="shared" si="10"/>
        <v>3.05</v>
      </c>
      <c r="F226" s="4">
        <f t="shared" si="11"/>
        <v>4.8</v>
      </c>
    </row>
    <row r="227" spans="1:6" x14ac:dyDescent="0.25">
      <c r="A227" s="4">
        <v>-16</v>
      </c>
      <c r="B227" s="4">
        <v>-4</v>
      </c>
      <c r="C227" s="4">
        <f t="shared" si="9"/>
        <v>1.0999999999999996</v>
      </c>
      <c r="D227" s="4">
        <v>6.2</v>
      </c>
      <c r="E227" s="4">
        <f t="shared" si="10"/>
        <v>5.1000000000000005</v>
      </c>
      <c r="F227" s="4">
        <f t="shared" si="11"/>
        <v>6.2</v>
      </c>
    </row>
    <row r="228" spans="1:6" x14ac:dyDescent="0.25">
      <c r="A228" s="4">
        <v>-18</v>
      </c>
      <c r="B228" s="4">
        <v>-1</v>
      </c>
      <c r="C228" s="4">
        <f t="shared" si="9"/>
        <v>3.5</v>
      </c>
      <c r="D228" s="4">
        <v>8</v>
      </c>
      <c r="E228" s="4">
        <f t="shared" si="10"/>
        <v>4.5</v>
      </c>
      <c r="F228" s="4">
        <f t="shared" si="11"/>
        <v>8</v>
      </c>
    </row>
    <row r="230" spans="1:6" s="9" customFormat="1" x14ac:dyDescent="0.25">
      <c r="A230" s="9" t="s">
        <v>18</v>
      </c>
      <c r="B230" s="9" t="s">
        <v>13</v>
      </c>
    </row>
    <row r="231" spans="1:6" x14ac:dyDescent="0.25">
      <c r="A231" s="6" t="s">
        <v>21</v>
      </c>
      <c r="B231" s="6" t="s">
        <v>31</v>
      </c>
    </row>
    <row r="232" spans="1:6" x14ac:dyDescent="0.25">
      <c r="A232" s="6" t="s">
        <v>19</v>
      </c>
      <c r="B232" s="6">
        <v>400</v>
      </c>
    </row>
    <row r="233" spans="1:6" x14ac:dyDescent="0.25">
      <c r="A233" s="6" t="s">
        <v>20</v>
      </c>
      <c r="B233" s="6">
        <v>40</v>
      </c>
    </row>
    <row r="234" spans="1:6" x14ac:dyDescent="0.25">
      <c r="A234" s="6" t="s">
        <v>29</v>
      </c>
      <c r="B234" s="6">
        <v>1</v>
      </c>
    </row>
    <row r="235" spans="1:6" x14ac:dyDescent="0.25">
      <c r="A235" s="5" t="s">
        <v>15</v>
      </c>
      <c r="B235" s="5" t="s">
        <v>16</v>
      </c>
      <c r="C235" s="5" t="str">
        <f>CONCATENATE($B$230," ΔRSRP, 50%, per=",B232,", SF=",B234)</f>
        <v>Nokia Networks ΔRSRP, 50%, per=400, SF=1</v>
      </c>
      <c r="D235" s="5" t="s">
        <v>17</v>
      </c>
      <c r="E235" s="5" t="str">
        <f>CONCATENATE($B$230," Δ RSRP, max[50-5,95-50]%, per=",B232,", SF=",B234)</f>
        <v>Nokia Networks Δ RSRP, max[50-5,95-50]%, per=400, SF=1</v>
      </c>
      <c r="F235" s="5" t="str">
        <f>CONCATENATE($B$230," RSRP accuracy, per=",B232,", SF=",B234)</f>
        <v>Nokia Networks RSRP accuracy, per=400, SF=1</v>
      </c>
    </row>
    <row r="236" spans="1:6" x14ac:dyDescent="0.25">
      <c r="A236" s="4">
        <v>-3</v>
      </c>
      <c r="B236" s="4">
        <v>-1.6055999999999999</v>
      </c>
      <c r="C236" s="4">
        <v>9.6299999999999997E-2</v>
      </c>
      <c r="D236" s="4">
        <v>1.4846999999999999</v>
      </c>
      <c r="E236" s="4">
        <f>MAX(C236-B236,D236-C236)</f>
        <v>1.7019</v>
      </c>
      <c r="F236" s="4">
        <f t="shared" ref="F236:F239" si="12">ABS(C236)+E236</f>
        <v>1.7982</v>
      </c>
    </row>
    <row r="237" spans="1:6" x14ac:dyDescent="0.25">
      <c r="A237" s="4">
        <v>-6</v>
      </c>
      <c r="B237" s="4">
        <v>-2.9619</v>
      </c>
      <c r="C237" s="4">
        <v>0.17449999999999999</v>
      </c>
      <c r="D237" s="4">
        <v>2.4805999999999999</v>
      </c>
      <c r="E237" s="4">
        <f t="shared" ref="E237:E239" si="13">MAX(C237-B237,D237-C237)</f>
        <v>3.1364000000000001</v>
      </c>
      <c r="F237" s="4">
        <f t="shared" si="12"/>
        <v>3.3109000000000002</v>
      </c>
    </row>
    <row r="238" spans="1:6" x14ac:dyDescent="0.25">
      <c r="A238" s="4">
        <v>-9.1999999999999993</v>
      </c>
      <c r="B238" s="4">
        <v>-3.7646999999999999</v>
      </c>
      <c r="C238" s="4">
        <v>1.0226</v>
      </c>
      <c r="D238" s="4">
        <v>4.2321</v>
      </c>
      <c r="E238" s="4">
        <f t="shared" si="13"/>
        <v>4.7873000000000001</v>
      </c>
      <c r="F238" s="4">
        <f t="shared" si="12"/>
        <v>5.8098999999999998</v>
      </c>
    </row>
    <row r="239" spans="1:6" x14ac:dyDescent="0.25">
      <c r="A239" s="4">
        <v>-14.2</v>
      </c>
      <c r="B239" s="4">
        <v>-1.7422</v>
      </c>
      <c r="C239" s="4">
        <v>3.9767999999999999</v>
      </c>
      <c r="D239" s="4">
        <v>8.8767999999999994</v>
      </c>
      <c r="E239" s="4">
        <f t="shared" si="13"/>
        <v>5.7189999999999994</v>
      </c>
      <c r="F239" s="4">
        <f t="shared" si="12"/>
        <v>9.6957999999999984</v>
      </c>
    </row>
    <row r="240" spans="1:6" x14ac:dyDescent="0.25">
      <c r="A240" s="6" t="s">
        <v>19</v>
      </c>
      <c r="B240" s="6">
        <v>800</v>
      </c>
    </row>
    <row r="241" spans="1:6" x14ac:dyDescent="0.25">
      <c r="A241" s="6" t="s">
        <v>20</v>
      </c>
      <c r="B241" s="6">
        <v>40</v>
      </c>
    </row>
    <row r="242" spans="1:6" x14ac:dyDescent="0.25">
      <c r="A242" s="6" t="s">
        <v>29</v>
      </c>
      <c r="B242" s="6">
        <v>1</v>
      </c>
    </row>
    <row r="243" spans="1:6" x14ac:dyDescent="0.25">
      <c r="A243" s="5" t="s">
        <v>15</v>
      </c>
      <c r="B243" s="5" t="s">
        <v>16</v>
      </c>
      <c r="C243" s="5" t="str">
        <f>CONCATENATE($B$230," ΔRSRP, 50%, per=",B240,", SF=",B242)</f>
        <v>Nokia Networks ΔRSRP, 50%, per=800, SF=1</v>
      </c>
      <c r="D243" s="5" t="s">
        <v>17</v>
      </c>
      <c r="E243" s="5" t="str">
        <f>CONCATENATE($B$230," Δ RSRP, max[50-5,95-50]%, per=",B240,", SF=",B242)</f>
        <v>Nokia Networks Δ RSRP, max[50-5,95-50]%, per=800, SF=1</v>
      </c>
      <c r="F243" s="5" t="str">
        <f>CONCATENATE($B$230," RSRP accuracy, per=",B240,", SF=",B242)</f>
        <v>Nokia Networks RSRP accuracy, per=800, SF=1</v>
      </c>
    </row>
    <row r="244" spans="1:6" x14ac:dyDescent="0.25">
      <c r="A244" s="4">
        <v>-3</v>
      </c>
      <c r="B244" s="4">
        <v>-1.1565000000000001</v>
      </c>
      <c r="C244" s="4">
        <v>2.1492000000000001E-2</v>
      </c>
      <c r="D244" s="4">
        <v>0.93081999999999998</v>
      </c>
      <c r="E244" s="4">
        <f>MAX(C244-B244,D244-C244)</f>
        <v>1.1779920000000002</v>
      </c>
      <c r="F244" s="4">
        <f t="shared" ref="F244:F247" si="14">ABS(C244)+E244</f>
        <v>1.1994840000000002</v>
      </c>
    </row>
    <row r="245" spans="1:6" x14ac:dyDescent="0.25">
      <c r="A245" s="4">
        <v>-6</v>
      </c>
      <c r="B245" s="4">
        <v>-2.1985999999999999</v>
      </c>
      <c r="C245" s="4">
        <v>0.17282</v>
      </c>
      <c r="D245" s="4">
        <v>1.8720000000000001</v>
      </c>
      <c r="E245" s="4">
        <f t="shared" ref="E245:E247" si="15">MAX(C245-B245,D245-C245)</f>
        <v>2.3714200000000001</v>
      </c>
      <c r="F245" s="4">
        <f t="shared" si="14"/>
        <v>2.5442400000000003</v>
      </c>
    </row>
    <row r="246" spans="1:6" x14ac:dyDescent="0.25">
      <c r="A246" s="4">
        <v>-9.1999999999999993</v>
      </c>
      <c r="B246" s="4">
        <v>-2.8458999999999999</v>
      </c>
      <c r="C246" s="4">
        <v>0.51602000000000003</v>
      </c>
      <c r="D246" s="4">
        <v>2.6840999999999999</v>
      </c>
      <c r="E246" s="4">
        <f t="shared" si="15"/>
        <v>3.36192</v>
      </c>
      <c r="F246" s="4">
        <f t="shared" si="14"/>
        <v>3.8779400000000002</v>
      </c>
    </row>
    <row r="247" spans="1:6" x14ac:dyDescent="0.25">
      <c r="A247" s="4">
        <v>-14.2</v>
      </c>
      <c r="B247" s="4">
        <v>-3.274</v>
      </c>
      <c r="C247" s="4">
        <v>2.4954000000000001</v>
      </c>
      <c r="D247" s="4">
        <v>5.9355000000000002</v>
      </c>
      <c r="E247" s="4">
        <f t="shared" si="15"/>
        <v>5.7694000000000001</v>
      </c>
      <c r="F247" s="4">
        <f t="shared" si="14"/>
        <v>8.264800000000001</v>
      </c>
    </row>
    <row r="248" spans="1:6" x14ac:dyDescent="0.25">
      <c r="A248" s="6" t="s">
        <v>19</v>
      </c>
      <c r="B248" s="6">
        <v>1600</v>
      </c>
    </row>
    <row r="249" spans="1:6" x14ac:dyDescent="0.25">
      <c r="A249" s="6" t="s">
        <v>20</v>
      </c>
      <c r="B249" s="6">
        <v>40</v>
      </c>
    </row>
    <row r="250" spans="1:6" x14ac:dyDescent="0.25">
      <c r="A250" s="6" t="s">
        <v>29</v>
      </c>
      <c r="B250" s="6">
        <v>1</v>
      </c>
    </row>
    <row r="251" spans="1:6" x14ac:dyDescent="0.25">
      <c r="A251" s="5" t="s">
        <v>15</v>
      </c>
      <c r="B251" s="5" t="s">
        <v>16</v>
      </c>
      <c r="C251" s="5" t="str">
        <f>CONCATENATE($B$230," ΔRSRP, 50%, per=",B248,", SF=",B250)</f>
        <v>Nokia Networks ΔRSRP, 50%, per=1600, SF=1</v>
      </c>
      <c r="D251" s="5" t="s">
        <v>17</v>
      </c>
      <c r="E251" s="5" t="str">
        <f>CONCATENATE($B$230," Δ RSRP, max[50-5,95-50]%, per=",B248,", SF=",B250)</f>
        <v>Nokia Networks Δ RSRP, max[50-5,95-50]%, per=1600, SF=1</v>
      </c>
      <c r="F251" s="5" t="str">
        <f>CONCATENATE($B$230," RSRP accuracy, per=",B248,", SF=",B250)</f>
        <v>Nokia Networks RSRP accuracy, per=1600, SF=1</v>
      </c>
    </row>
    <row r="252" spans="1:6" x14ac:dyDescent="0.25">
      <c r="A252" s="4">
        <v>-3</v>
      </c>
      <c r="B252" s="4">
        <v>-0.66279999999999994</v>
      </c>
      <c r="C252" s="4">
        <v>2.7432000000000002E-2</v>
      </c>
      <c r="D252" s="4">
        <v>0.66686999999999996</v>
      </c>
      <c r="E252" s="4">
        <f>MAX(C252-B252,D252-C252)</f>
        <v>0.69023199999999996</v>
      </c>
      <c r="F252" s="4">
        <f t="shared" ref="F252:F255" si="16">ABS(C252)+E252</f>
        <v>0.71766399999999997</v>
      </c>
    </row>
    <row r="253" spans="1:6" x14ac:dyDescent="0.25">
      <c r="A253" s="4">
        <v>-6</v>
      </c>
      <c r="B253" s="4">
        <v>-1.2746999999999999</v>
      </c>
      <c r="C253" s="4">
        <v>5.7859000000000001E-2</v>
      </c>
      <c r="D253" s="4">
        <v>1.1323000000000001</v>
      </c>
      <c r="E253" s="4">
        <f t="shared" ref="E253:E255" si="17">MAX(C253-B253,D253-C253)</f>
        <v>1.332559</v>
      </c>
      <c r="F253" s="4">
        <f t="shared" si="16"/>
        <v>1.3904180000000002</v>
      </c>
    </row>
    <row r="254" spans="1:6" x14ac:dyDescent="0.25">
      <c r="A254" s="4">
        <v>-9.1999999999999993</v>
      </c>
      <c r="B254" s="4">
        <v>-2.5421</v>
      </c>
      <c r="C254" s="4">
        <v>0.15264</v>
      </c>
      <c r="D254" s="4">
        <v>1.9669000000000001</v>
      </c>
      <c r="E254" s="4">
        <f t="shared" si="17"/>
        <v>2.6947399999999999</v>
      </c>
      <c r="F254" s="4">
        <f t="shared" si="16"/>
        <v>2.8473799999999998</v>
      </c>
    </row>
    <row r="255" spans="1:6" x14ac:dyDescent="0.25">
      <c r="A255" s="4">
        <v>-14.2</v>
      </c>
      <c r="B255" s="4">
        <v>-3.9336000000000002</v>
      </c>
      <c r="C255" s="4">
        <v>1.7456</v>
      </c>
      <c r="D255" s="4">
        <v>4.6256000000000004</v>
      </c>
      <c r="E255" s="4">
        <f t="shared" si="17"/>
        <v>5.6791999999999998</v>
      </c>
      <c r="F255" s="4">
        <f t="shared" si="16"/>
        <v>7.4247999999999994</v>
      </c>
    </row>
    <row r="257" spans="1:6" s="9" customFormat="1" x14ac:dyDescent="0.25">
      <c r="A257" s="9" t="s">
        <v>18</v>
      </c>
      <c r="B257" s="9" t="s">
        <v>12</v>
      </c>
    </row>
    <row r="258" spans="1:6" x14ac:dyDescent="0.25">
      <c r="A258" s="6" t="s">
        <v>21</v>
      </c>
    </row>
    <row r="259" spans="1:6" x14ac:dyDescent="0.25">
      <c r="A259" s="6" t="s">
        <v>19</v>
      </c>
    </row>
    <row r="260" spans="1:6" x14ac:dyDescent="0.25">
      <c r="A260" s="6" t="s">
        <v>20</v>
      </c>
    </row>
    <row r="261" spans="1:6" x14ac:dyDescent="0.25">
      <c r="A261" s="6" t="s">
        <v>29</v>
      </c>
    </row>
    <row r="262" spans="1:6" x14ac:dyDescent="0.25">
      <c r="A262" s="5" t="s">
        <v>15</v>
      </c>
      <c r="B262" s="5" t="s">
        <v>16</v>
      </c>
      <c r="C262" s="5" t="str">
        <f>CONCATENATE($B$257," ΔRSRP, 50%, per=",B259,", SF=",B261)</f>
        <v>Qualcomm ΔRSRP, 50%, per=, SF=</v>
      </c>
      <c r="D262" s="5" t="s">
        <v>17</v>
      </c>
      <c r="E262" s="5" t="str">
        <f>CONCATENATE($B$257," Δ RSRP, max[50-5,95-50]%, per=",B259,", SF=",B261)</f>
        <v>Qualcomm Δ RSRP, max[50-5,95-50]%, per=, SF=</v>
      </c>
      <c r="F262" s="5" t="str">
        <f>CONCATENATE($B$257," RSRP accuracy, per=",B259,", SF=",B261)</f>
        <v>Qualcomm RSRP accuracy, per=, SF=</v>
      </c>
    </row>
    <row r="263" spans="1:6" x14ac:dyDescent="0.25">
      <c r="A263" s="4"/>
      <c r="B263" s="4"/>
      <c r="C263" s="4"/>
      <c r="D263" s="4"/>
      <c r="E263" s="4"/>
      <c r="F263" s="4"/>
    </row>
    <row r="264" spans="1:6" x14ac:dyDescent="0.25">
      <c r="A264" s="4"/>
      <c r="B264" s="4"/>
      <c r="C264" s="4"/>
      <c r="D264" s="4"/>
      <c r="E264" s="4"/>
      <c r="F264" s="4"/>
    </row>
    <row r="265" spans="1:6" x14ac:dyDescent="0.25">
      <c r="A265" s="4"/>
      <c r="B265" s="4"/>
      <c r="C265" s="4"/>
      <c r="D265" s="4"/>
      <c r="E265" s="4"/>
      <c r="F265" s="4"/>
    </row>
    <row r="267" spans="1:6" s="9" customFormat="1" x14ac:dyDescent="0.25">
      <c r="A267" s="9" t="s">
        <v>18</v>
      </c>
      <c r="B267" s="9" t="s">
        <v>11</v>
      </c>
    </row>
    <row r="268" spans="1:6" x14ac:dyDescent="0.25">
      <c r="A268" s="6" t="s">
        <v>21</v>
      </c>
      <c r="B268" s="6" t="s">
        <v>26</v>
      </c>
    </row>
    <row r="269" spans="1:6" x14ac:dyDescent="0.25">
      <c r="A269" s="6" t="s">
        <v>19</v>
      </c>
      <c r="B269" s="6">
        <v>400</v>
      </c>
    </row>
    <row r="270" spans="1:6" x14ac:dyDescent="0.25">
      <c r="A270" s="6" t="s">
        <v>20</v>
      </c>
      <c r="B270" s="6">
        <v>40</v>
      </c>
    </row>
    <row r="271" spans="1:6" x14ac:dyDescent="0.25">
      <c r="A271" s="6" t="s">
        <v>29</v>
      </c>
      <c r="B271" s="6">
        <v>1</v>
      </c>
    </row>
    <row r="272" spans="1:6" x14ac:dyDescent="0.25">
      <c r="A272" s="5" t="s">
        <v>15</v>
      </c>
      <c r="B272" s="5" t="s">
        <v>16</v>
      </c>
      <c r="C272" s="5" t="str">
        <f>CONCATENATE($B$267," ΔRSRP, 50%, per=",B269,", SF=",B271)</f>
        <v>Samsung ΔRSRP, 50%, per=400, SF=1</v>
      </c>
      <c r="D272" s="5" t="s">
        <v>17</v>
      </c>
      <c r="E272" s="5" t="str">
        <f>CONCATENATE($B$267," Δ RSRP, max[50-5,95-50]%, per=",B269,", SF=",B271)</f>
        <v>Samsung Δ RSRP, max[50-5,95-50]%, per=400, SF=1</v>
      </c>
      <c r="F272" s="5" t="str">
        <f>CONCATENATE($B$267," RSRP accuracy, per=",B269,", SF=",B271)</f>
        <v>Samsung RSRP accuracy, per=400, SF=1</v>
      </c>
    </row>
    <row r="273" spans="1:6" x14ac:dyDescent="0.25">
      <c r="A273" s="4">
        <v>0</v>
      </c>
      <c r="B273" s="4">
        <v>-0.7</v>
      </c>
      <c r="C273" s="4">
        <v>0</v>
      </c>
      <c r="D273" s="4">
        <v>0.6</v>
      </c>
      <c r="E273" s="4">
        <f t="shared" ref="E273:E278" si="18">MAX(C273-B273,D273-C273)</f>
        <v>0.7</v>
      </c>
      <c r="F273" s="4">
        <f t="shared" ref="F273:F278" si="19">ABS(C273)+E273</f>
        <v>0.7</v>
      </c>
    </row>
    <row r="274" spans="1:6" x14ac:dyDescent="0.25">
      <c r="A274" s="4">
        <v>-6</v>
      </c>
      <c r="B274" s="4">
        <v>-1.9</v>
      </c>
      <c r="C274" s="4">
        <v>0</v>
      </c>
      <c r="D274" s="4">
        <v>1.5</v>
      </c>
      <c r="E274" s="4">
        <f t="shared" si="18"/>
        <v>1.9</v>
      </c>
      <c r="F274" s="4">
        <f t="shared" si="19"/>
        <v>1.9</v>
      </c>
    </row>
    <row r="275" spans="1:6" x14ac:dyDescent="0.25">
      <c r="A275" s="4">
        <v>-9</v>
      </c>
      <c r="B275" s="4">
        <v>-3.1</v>
      </c>
      <c r="C275" s="4">
        <v>0.2</v>
      </c>
      <c r="D275" s="4">
        <v>2.4</v>
      </c>
      <c r="E275" s="4">
        <f t="shared" si="18"/>
        <v>3.3000000000000003</v>
      </c>
      <c r="F275" s="4">
        <f t="shared" si="19"/>
        <v>3.5000000000000004</v>
      </c>
    </row>
    <row r="276" spans="1:6" x14ac:dyDescent="0.25">
      <c r="A276" s="4">
        <v>-12</v>
      </c>
      <c r="B276" s="4">
        <v>-4.0999999999999996</v>
      </c>
      <c r="C276" s="4">
        <v>0.7</v>
      </c>
      <c r="D276" s="4">
        <v>4</v>
      </c>
      <c r="E276" s="4">
        <f t="shared" si="18"/>
        <v>4.8</v>
      </c>
      <c r="F276" s="4">
        <f t="shared" si="19"/>
        <v>5.5</v>
      </c>
    </row>
    <row r="277" spans="1:6" x14ac:dyDescent="0.25">
      <c r="A277" s="4">
        <v>-15</v>
      </c>
      <c r="B277" s="4">
        <v>-3.5</v>
      </c>
      <c r="C277" s="4">
        <v>2</v>
      </c>
      <c r="D277" s="4">
        <v>6.2</v>
      </c>
      <c r="E277" s="4">
        <f t="shared" si="18"/>
        <v>5.5</v>
      </c>
      <c r="F277" s="4">
        <f t="shared" si="19"/>
        <v>7.5</v>
      </c>
    </row>
    <row r="278" spans="1:6" x14ac:dyDescent="0.25">
      <c r="A278" s="4">
        <v>-18</v>
      </c>
      <c r="B278" s="4">
        <v>-1.6</v>
      </c>
      <c r="C278" s="4">
        <v>4.4000000000000004</v>
      </c>
      <c r="D278" s="4">
        <v>9.1</v>
      </c>
      <c r="E278" s="4">
        <f t="shared" si="18"/>
        <v>6</v>
      </c>
      <c r="F278" s="4">
        <f t="shared" si="19"/>
        <v>10.4</v>
      </c>
    </row>
    <row r="279" spans="1:6" x14ac:dyDescent="0.25">
      <c r="A279" s="6" t="s">
        <v>19</v>
      </c>
      <c r="B279" s="6">
        <v>200</v>
      </c>
    </row>
    <row r="280" spans="1:6" x14ac:dyDescent="0.25">
      <c r="A280" s="6" t="s">
        <v>20</v>
      </c>
      <c r="B280" s="6">
        <v>40</v>
      </c>
    </row>
    <row r="281" spans="1:6" x14ac:dyDescent="0.25">
      <c r="A281" s="6" t="s">
        <v>29</v>
      </c>
      <c r="B281" s="6">
        <v>2</v>
      </c>
    </row>
    <row r="282" spans="1:6" x14ac:dyDescent="0.25">
      <c r="A282" s="5" t="s">
        <v>15</v>
      </c>
      <c r="B282" s="5" t="s">
        <v>16</v>
      </c>
      <c r="C282" s="5" t="str">
        <f>CONCATENATE($B$267," ΔRSRP, 50%, per=",B279,", SF=",B281)</f>
        <v>Samsung ΔRSRP, 50%, per=200, SF=2</v>
      </c>
      <c r="D282" s="5" t="s">
        <v>17</v>
      </c>
      <c r="E282" s="5" t="str">
        <f>CONCATENATE($B$267," Δ RSRP, max[50-5,95-50]%, per=",B279,", SF=",B281)</f>
        <v>Samsung Δ RSRP, max[50-5,95-50]%, per=200, SF=2</v>
      </c>
      <c r="F282" s="5" t="str">
        <f>CONCATENATE($B$267," RSRP accuracy, per=",B279,", SF=",B281)</f>
        <v>Samsung RSRP accuracy, per=200, SF=2</v>
      </c>
    </row>
    <row r="283" spans="1:6" x14ac:dyDescent="0.25">
      <c r="A283" s="4">
        <v>0</v>
      </c>
      <c r="B283" s="4">
        <v>-0.8</v>
      </c>
      <c r="C283" s="4">
        <v>0</v>
      </c>
      <c r="D283" s="4">
        <v>0.7</v>
      </c>
      <c r="E283" s="4">
        <f t="shared" ref="E283:E288" si="20">MAX(C283-B283,D283-C283)</f>
        <v>0.8</v>
      </c>
      <c r="F283" s="4">
        <f t="shared" ref="F283:F288" si="21">ABS(C283)+E283</f>
        <v>0.8</v>
      </c>
    </row>
    <row r="284" spans="1:6" x14ac:dyDescent="0.25">
      <c r="A284" s="4">
        <v>-6</v>
      </c>
      <c r="B284" s="4">
        <v>-2.1</v>
      </c>
      <c r="C284" s="4">
        <v>0.1</v>
      </c>
      <c r="D284" s="4">
        <v>1.7</v>
      </c>
      <c r="E284" s="4">
        <f t="shared" si="20"/>
        <v>2.2000000000000002</v>
      </c>
      <c r="F284" s="4">
        <f t="shared" si="21"/>
        <v>2.3000000000000003</v>
      </c>
    </row>
    <row r="285" spans="1:6" x14ac:dyDescent="0.25">
      <c r="A285" s="4">
        <v>-9</v>
      </c>
      <c r="B285" s="4">
        <v>-3.2</v>
      </c>
      <c r="C285" s="4">
        <v>0.3</v>
      </c>
      <c r="D285" s="4">
        <v>3</v>
      </c>
      <c r="E285" s="4">
        <f t="shared" si="20"/>
        <v>3.5</v>
      </c>
      <c r="F285" s="4">
        <f t="shared" si="21"/>
        <v>3.8</v>
      </c>
    </row>
    <row r="286" spans="1:6" x14ac:dyDescent="0.25">
      <c r="A286" s="4">
        <v>-12</v>
      </c>
      <c r="B286" s="4">
        <v>-3.8</v>
      </c>
      <c r="C286" s="4">
        <v>0.9</v>
      </c>
      <c r="D286" s="4">
        <v>4.9000000000000004</v>
      </c>
      <c r="E286" s="4">
        <f t="shared" si="20"/>
        <v>4.7</v>
      </c>
      <c r="F286" s="4">
        <f t="shared" si="21"/>
        <v>5.6000000000000005</v>
      </c>
    </row>
    <row r="287" spans="1:6" x14ac:dyDescent="0.25">
      <c r="A287" s="4">
        <v>-15</v>
      </c>
      <c r="B287" s="4">
        <v>-3.5</v>
      </c>
      <c r="C287" s="4">
        <v>2.2999999999999998</v>
      </c>
      <c r="D287" s="4">
        <v>7.5</v>
      </c>
      <c r="E287" s="4">
        <f t="shared" si="20"/>
        <v>5.8</v>
      </c>
      <c r="F287" s="4">
        <f t="shared" si="21"/>
        <v>8.1</v>
      </c>
    </row>
    <row r="288" spans="1:6" x14ac:dyDescent="0.25">
      <c r="A288" s="4">
        <v>-18</v>
      </c>
      <c r="B288" s="4">
        <v>-1.7</v>
      </c>
      <c r="C288" s="4">
        <v>4.5999999999999996</v>
      </c>
      <c r="D288" s="4">
        <v>10.199999999999999</v>
      </c>
      <c r="E288" s="4">
        <f t="shared" si="20"/>
        <v>6.3</v>
      </c>
      <c r="F288" s="4">
        <f t="shared" si="21"/>
        <v>10.899999999999999</v>
      </c>
    </row>
    <row r="289" spans="1:6" x14ac:dyDescent="0.25">
      <c r="A289" s="6" t="s">
        <v>19</v>
      </c>
      <c r="B289" s="6">
        <v>400</v>
      </c>
    </row>
    <row r="290" spans="1:6" x14ac:dyDescent="0.25">
      <c r="A290" s="6" t="s">
        <v>20</v>
      </c>
      <c r="B290" s="6">
        <v>40</v>
      </c>
    </row>
    <row r="291" spans="1:6" x14ac:dyDescent="0.25">
      <c r="A291" s="6" t="s">
        <v>29</v>
      </c>
      <c r="B291" s="6">
        <v>2</v>
      </c>
    </row>
    <row r="292" spans="1:6" x14ac:dyDescent="0.25">
      <c r="A292" s="5" t="s">
        <v>15</v>
      </c>
      <c r="B292" s="5" t="s">
        <v>16</v>
      </c>
      <c r="C292" s="5" t="str">
        <f>CONCATENATE($B$267," ΔRSRP, 50%, per=",B289,", SF=",B291)</f>
        <v>Samsung ΔRSRP, 50%, per=400, SF=2</v>
      </c>
      <c r="D292" s="5" t="s">
        <v>17</v>
      </c>
      <c r="E292" s="5" t="str">
        <f>CONCATENATE($B$267," Δ RSRP, max[50-5,95-50]%, per=",B289,", SF=",B291)</f>
        <v>Samsung Δ RSRP, max[50-5,95-50]%, per=400, SF=2</v>
      </c>
      <c r="F292" s="5" t="str">
        <f>CONCATENATE($B$267," RSRP accuracy, per=",B289,", SF=",B291)</f>
        <v>Samsung RSRP accuracy, per=400, SF=2</v>
      </c>
    </row>
    <row r="293" spans="1:6" x14ac:dyDescent="0.25">
      <c r="A293" s="4">
        <v>0</v>
      </c>
      <c r="B293" s="4">
        <v>-0.5</v>
      </c>
      <c r="C293" s="4">
        <v>0</v>
      </c>
      <c r="D293" s="4">
        <v>0.4</v>
      </c>
      <c r="E293" s="4">
        <f t="shared" ref="E293:E298" si="22">MAX(C293-B293,D293-C293)</f>
        <v>0.5</v>
      </c>
      <c r="F293" s="4">
        <f t="shared" ref="F293:F298" si="23">ABS(C293)+E293</f>
        <v>0.5</v>
      </c>
    </row>
    <row r="294" spans="1:6" x14ac:dyDescent="0.25">
      <c r="A294" s="4">
        <v>-6</v>
      </c>
      <c r="B294" s="4">
        <v>-1.3</v>
      </c>
      <c r="C294" s="4">
        <v>0</v>
      </c>
      <c r="D294" s="4">
        <v>1.1000000000000001</v>
      </c>
      <c r="E294" s="4">
        <f t="shared" si="22"/>
        <v>1.3</v>
      </c>
      <c r="F294" s="4">
        <f t="shared" si="23"/>
        <v>1.3</v>
      </c>
    </row>
    <row r="295" spans="1:6" x14ac:dyDescent="0.25">
      <c r="A295" s="4">
        <v>-9</v>
      </c>
      <c r="B295" s="4">
        <v>-2.2000000000000002</v>
      </c>
      <c r="C295" s="4">
        <v>0.1</v>
      </c>
      <c r="D295" s="4">
        <v>1.8</v>
      </c>
      <c r="E295" s="4">
        <f t="shared" si="22"/>
        <v>2.3000000000000003</v>
      </c>
      <c r="F295" s="4">
        <f t="shared" si="23"/>
        <v>2.4000000000000004</v>
      </c>
    </row>
    <row r="296" spans="1:6" x14ac:dyDescent="0.25">
      <c r="A296" s="4">
        <v>-12</v>
      </c>
      <c r="B296" s="4">
        <v>-3.6</v>
      </c>
      <c r="C296" s="4">
        <v>0.4</v>
      </c>
      <c r="D296" s="4">
        <v>3.1</v>
      </c>
      <c r="E296" s="4">
        <f t="shared" si="22"/>
        <v>4</v>
      </c>
      <c r="F296" s="4">
        <f t="shared" si="23"/>
        <v>4.4000000000000004</v>
      </c>
    </row>
    <row r="297" spans="1:6" x14ac:dyDescent="0.25">
      <c r="A297" s="4">
        <v>-15</v>
      </c>
      <c r="B297" s="4">
        <v>-4.2</v>
      </c>
      <c r="C297" s="4">
        <v>1.2</v>
      </c>
      <c r="D297" s="4">
        <v>4.9000000000000004</v>
      </c>
      <c r="E297" s="4">
        <f t="shared" si="22"/>
        <v>5.4</v>
      </c>
      <c r="F297" s="4">
        <f t="shared" si="23"/>
        <v>6.6000000000000005</v>
      </c>
    </row>
    <row r="298" spans="1:6" x14ac:dyDescent="0.25">
      <c r="A298" s="4">
        <v>-18</v>
      </c>
      <c r="B298" s="4">
        <v>-3</v>
      </c>
      <c r="C298" s="4">
        <v>3.2</v>
      </c>
      <c r="D298" s="4">
        <v>7.5</v>
      </c>
      <c r="E298" s="4">
        <f t="shared" si="22"/>
        <v>6.2</v>
      </c>
      <c r="F298" s="4">
        <f t="shared" si="23"/>
        <v>9.4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</vt:lpstr>
      <vt:lpstr>baseline AWGN</vt:lpstr>
      <vt:lpstr>baseline EPA-5</vt:lpstr>
      <vt:lpstr>coverage enh AWGN</vt:lpstr>
      <vt:lpstr>coverage enh EPA-5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2015-05-25T00:23:15Z</dcterms:created>
  <dcterms:modified xsi:type="dcterms:W3CDTF">2015-05-28T00:37:01Z</dcterms:modified>
</cp:coreProperties>
</file>